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4"/>
  </bookViews>
  <sheets>
    <sheet name="Свод САМОТЛОР" sheetId="13" r:id="rId1"/>
    <sheet name="График_Самотлор" sheetId="12" r:id="rId2"/>
    <sheet name="Шкала" sheetId="9" r:id="rId3"/>
    <sheet name="Форма КС-2" sheetId="10" r:id="rId4"/>
    <sheet name="Форма КС-3" sheetId="11" r:id="rId5"/>
  </sheets>
  <externalReferences>
    <externalReference r:id="rId6"/>
    <externalReference r:id="rId7"/>
    <externalReference r:id="rId8"/>
    <externalReference r:id="rId9"/>
  </externalReferences>
  <definedNames>
    <definedName name="_xlnm.Print_Area" localSheetId="0">'Свод САМОТЛОР'!$A$1:$F$21</definedName>
    <definedName name="_xlnm.Print_Area" localSheetId="3">'Форма КС-2'!$A$1:$O$45</definedName>
    <definedName name="_xlnm.Print_Area" localSheetId="4">'Форма КС-3'!$A$1:$F$55</definedName>
    <definedName name="_xlnm.Print_Area" localSheetId="2">Шкала!$A$1:$C$32</definedName>
  </definedNames>
  <calcPr calcId="145621"/>
</workbook>
</file>

<file path=xl/calcChain.xml><?xml version="1.0" encoding="utf-8"?>
<calcChain xmlns="http://schemas.openxmlformats.org/spreadsheetml/2006/main">
  <c r="B19" i="12" l="1"/>
  <c r="B18" i="12"/>
  <c r="C14" i="13"/>
  <c r="C15" i="13"/>
  <c r="D15" i="13" l="1"/>
  <c r="E15" i="13" s="1"/>
  <c r="D14" i="13" l="1"/>
  <c r="E14" i="13" s="1"/>
  <c r="E16" i="13" l="1"/>
  <c r="D16" i="13" l="1"/>
  <c r="E17" i="13" l="1"/>
  <c r="E18" i="13" s="1"/>
  <c r="C16" i="13" l="1"/>
  <c r="C17" i="13" s="1"/>
  <c r="C18" i="13" s="1"/>
  <c r="J15" i="13"/>
  <c r="J14" i="13"/>
  <c r="J16" i="13" l="1"/>
  <c r="D17" i="13" l="1"/>
  <c r="D18" i="13" s="1"/>
  <c r="J18" i="13"/>
  <c r="J17" i="13"/>
</calcChain>
</file>

<file path=xl/sharedStrings.xml><?xml version="1.0" encoding="utf-8"?>
<sst xmlns="http://schemas.openxmlformats.org/spreadsheetml/2006/main" count="231" uniqueCount="153">
  <si>
    <t>СОГЛАСОВАНО:</t>
  </si>
  <si>
    <t>УТВЕРЖДАЮ:</t>
  </si>
  <si>
    <t>Заместитель генерального директора</t>
  </si>
  <si>
    <t>Генеральный  директор</t>
  </si>
  <si>
    <t>АО "Черногорэнерго" по КСиКР</t>
  </si>
  <si>
    <t>АО "Черногорэнерго"</t>
  </si>
  <si>
    <t>____________ В.В.Ушаков</t>
  </si>
  <si>
    <t xml:space="preserve">_____________ С.Е.Савицкая </t>
  </si>
  <si>
    <t>Форма № КС-3</t>
  </si>
  <si>
    <t>Код</t>
  </si>
  <si>
    <t>Форма по ОКУД</t>
  </si>
  <si>
    <t xml:space="preserve">Инвестор </t>
  </si>
  <si>
    <t>по ОКПО</t>
  </si>
  <si>
    <t>(организация, адрес, телефон, факс)</t>
  </si>
  <si>
    <t>Заказчик</t>
  </si>
  <si>
    <t xml:space="preserve">Подрядчик </t>
  </si>
  <si>
    <t>Стройка:</t>
  </si>
  <si>
    <t>Объект:</t>
  </si>
  <si>
    <t>по ОКДП</t>
  </si>
  <si>
    <t xml:space="preserve">Договор подряда </t>
  </si>
  <si>
    <t>номер</t>
  </si>
  <si>
    <t>дата</t>
  </si>
  <si>
    <t>Вид операции</t>
  </si>
  <si>
    <t>Номер документа</t>
  </si>
  <si>
    <t>Дата составления</t>
  </si>
  <si>
    <t xml:space="preserve">      Отчетный период</t>
  </si>
  <si>
    <t>с</t>
  </si>
  <si>
    <t>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</si>
  <si>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</si>
  <si>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</si>
  <si>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</si>
  <si>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</si>
  <si>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</si>
  <si>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</si>
  <si>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</si>
  <si>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</si>
  <si>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</si>
  <si>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</si>
  <si>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</si>
  <si>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</si>
  <si>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</si>
  <si>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</si>
  <si>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</si>
  <si>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 xml:space="preserve"> Сумма НДС 20%</t>
  </si>
  <si>
    <t>Всего с учетом НДС 20%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</si>
  <si>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</si>
  <si>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</si>
  <si>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</si>
  <si>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</si>
  <si>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</si>
  <si>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Начальник ОКС</t>
  </si>
  <si>
    <t>__________________</t>
  </si>
  <si>
    <t>Н.Н. Абдухаликова</t>
  </si>
  <si>
    <t>(подпись)</t>
  </si>
  <si>
    <t>Подрядчик:</t>
  </si>
  <si>
    <t>____________В.В.Ушаков</t>
  </si>
  <si>
    <t xml:space="preserve">____________ С.Е.Савицкая </t>
  </si>
  <si>
    <t>Форма № КС-2</t>
  </si>
  <si>
    <t>Инвестор:</t>
  </si>
  <si>
    <t>Заказчик:</t>
  </si>
  <si>
    <t>Вид деятельности по ОКДП</t>
  </si>
  <si>
    <t>Договор (контракт)</t>
  </si>
  <si>
    <t xml:space="preserve"> </t>
  </si>
  <si>
    <t>Номер</t>
  </si>
  <si>
    <t>Дата</t>
  </si>
  <si>
    <t>Отчетный период</t>
  </si>
  <si>
    <t>документа</t>
  </si>
  <si>
    <t>составления</t>
  </si>
  <si>
    <t xml:space="preserve">А К Т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</si>
  <si>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</si>
  <si>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</si>
  <si>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</si>
  <si>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</si>
  <si>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</si>
  <si>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</si>
  <si>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</si>
  <si>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</si>
  <si>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</si>
  <si>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</si>
  <si>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</si>
  <si>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</si>
  <si>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</si>
  <si>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</si>
  <si>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</si>
  <si>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</si>
  <si>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</si>
  <si>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</si>
  <si>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</si>
  <si>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</si>
  <si>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</si>
  <si>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</si>
  <si>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</si>
  <si>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</si>
  <si>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</si>
  <si>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</si>
  <si>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</si>
  <si>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</si>
  <si>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Генеральный директор</t>
  </si>
  <si>
    <t>____________С.Е.Савицкая</t>
  </si>
  <si>
    <t>Шкала оценки организации и качества работ на объектах АО «Черногорэнерго»</t>
  </si>
  <si>
    <t>№п/п</t>
  </si>
  <si>
    <t>Наименование нарушения</t>
  </si>
  <si>
    <t>Коэффициент</t>
  </si>
  <si>
    <t xml:space="preserve">        1. Организация производства работ, предоставление отчетности.</t>
  </si>
  <si>
    <t>1.1.</t>
  </si>
  <si>
    <t>Предоставление актов выполненных работ по форме №КС -2, №КС-3 без предоставления исполнительной документации на выполненный объем работ.</t>
  </si>
  <si>
    <t>Отсутствие на объекте журнала производства  работ установленного  формата.</t>
  </si>
  <si>
    <t>1.2.</t>
  </si>
  <si>
    <t>Производство работ в отсутствие ответственного лица  Подрядчика</t>
  </si>
  <si>
    <t>1.3.</t>
  </si>
  <si>
    <t>Нарушение правил охраны труда, пожарной безопасности и безопасности дорожного движения</t>
  </si>
  <si>
    <t>1.4.</t>
  </si>
  <si>
    <t>Неоправданное создание помех смежным участникам  строительства</t>
  </si>
  <si>
    <t xml:space="preserve">        2. Технология и качество производства работ</t>
  </si>
  <si>
    <t>2.1.</t>
  </si>
  <si>
    <t>Нарушение технологии строительства, влияющее на качество работ</t>
  </si>
  <si>
    <t>2.2.</t>
  </si>
  <si>
    <t>Завершение "скрытых работ" без предъявления  Заказчику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</si>
  <si>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</si>
  <si>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</si>
  <si>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</si>
  <si>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</si>
  <si>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</si>
  <si>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</si>
  <si>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</si>
  <si>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</t>
  </si>
  <si>
    <t>График производства работ</t>
  </si>
  <si>
    <t>№ п/п</t>
  </si>
  <si>
    <t xml:space="preserve">Наименование объекта </t>
  </si>
  <si>
    <t>Планируемый срок выполнения работ</t>
  </si>
  <si>
    <t>Примечание</t>
  </si>
  <si>
    <t xml:space="preserve">Начальник ОКС </t>
  </si>
  <si>
    <t>Сводный расчет стоимости работ</t>
  </si>
  <si>
    <t>Кроме того, НДС 20%, руб.</t>
  </si>
  <si>
    <t>ВСЕГО с учетом НДС 20%, руб.</t>
  </si>
  <si>
    <r>
      <t xml:space="preserve">Начальник ОКС </t>
    </r>
    <r>
      <rPr>
        <sz val="10"/>
        <color theme="1"/>
        <rFont val="Times New Roman"/>
        <family val="1"/>
        <charset val="204"/>
      </rPr>
      <t xml:space="preserve">___________________  </t>
    </r>
    <r>
      <rPr>
        <b/>
        <sz val="10"/>
        <color theme="1"/>
        <rFont val="Times New Roman"/>
        <family val="1"/>
        <charset val="204"/>
      </rPr>
      <t>Н.Н. Абдухаликова</t>
    </r>
  </si>
  <si>
    <t>со связями</t>
  </si>
  <si>
    <t>Стоимость, руб.                                                                                  без учета НДС 20%</t>
  </si>
  <si>
    <t>ТОРГИ</t>
  </si>
  <si>
    <t xml:space="preserve">Заместитель генерального директора </t>
  </si>
  <si>
    <t>_____________ В.В. Ушаков</t>
  </si>
  <si>
    <t>Стоимость, руб.                                                                                  с учетом НДС 20%</t>
  </si>
  <si>
    <t xml:space="preserve">ВСЕГО </t>
  </si>
  <si>
    <t>ВОР №1; ЛСР №1</t>
  </si>
  <si>
    <t>ВОР №2; ЛСР №2</t>
  </si>
  <si>
    <t>Приложение № ___</t>
  </si>
  <si>
    <t>Начало выполнения работ и планируемый срок выполнения работ по объекту  - согласно ежемесячному плану работ Заказчика, который предоставляется Подрядчику в начале каждого месяца в течение года. В случае отказа нефтяных компаний в отключении невыполненный объем работ переносится до согласования отключения.</t>
  </si>
  <si>
    <t>с даты подписания договора обеими Сторонами по 31.12.2025г.</t>
  </si>
  <si>
    <t>за _______________202___ г.</t>
  </si>
  <si>
    <t>О ПРИЕМКЕ ВЫПОЛНЕННЫХ РАБОТ за _________________ 202___года</t>
  </si>
  <si>
    <t>Воздушная линия электропередачи 35 кВ фидер 1, 3 от подстанции 110/35/6 кВ "Большечерногорская" до подстанции 35/5 кВ "Куст скважин 1528", подстанции 35/6 кВ "Куст скважин 903", подстанции 35/6 кВ "Куст скважин 2160", подстанции 35/6 кВ "Куст скважин 911 подстанции 35/6 кВ "Куст скважин 895", подстанции 35/6 кВ "Промысел-17", до границы с воздушной линией 35 кВ фидер-1,3 подстанции 110/35/6 кВ "КНС-32"</t>
  </si>
  <si>
    <t>Воздушная линия электропередачи 35 киловольт фидер 2; 4 от подстанции 110/35/6 кВ "Кустовой насосной станции -14" до подстанции 35/6 кВ кустов скважин 333, 335, 1508, 1505, 1504, 364</t>
  </si>
  <si>
    <t>к Договору подряда 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</si>
</sst>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4E4E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</cellStyleXfs>
  <cellXfs count="374">
    <xf numFmtId="0" fontId="0" fillId="0" borderId="0" xfId="0"/>
    <xf numFmtId="0" fontId="3" fillId="0" borderId="0" xfId="2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0" fontId="6" fillId="0" borderId="0" xfId="4" applyFont="1"/>
    <xf numFmtId="0" fontId="7" fillId="0" borderId="0" xfId="0" applyFont="1" applyFill="1"/>
    <xf numFmtId="0" fontId="6" fillId="0" borderId="0" xfId="5" applyFont="1" applyFill="1" applyAlignment="1">
      <alignment horizontal="left" vertical="top"/>
    </xf>
    <xf numFmtId="0" fontId="8" fillId="0" borderId="0" xfId="6" applyFont="1" applyFill="1" applyAlignment="1">
      <alignment horizontal="left" vertical="top"/>
    </xf>
    <xf numFmtId="0" fontId="9" fillId="0" borderId="0" xfId="5" applyFont="1" applyFill="1" applyAlignment="1">
      <alignment horizontal="left" vertical="top"/>
    </xf>
    <xf numFmtId="0" fontId="10" fillId="0" borderId="0" xfId="6" applyFont="1" applyFill="1" applyAlignment="1">
      <alignment horizontal="left" vertical="top"/>
    </xf>
    <xf numFmtId="0" fontId="10" fillId="0" borderId="0" xfId="5" applyFont="1" applyFill="1" applyAlignment="1">
      <alignment horizontal="left" vertical="top"/>
    </xf>
    <xf numFmtId="0" fontId="11" fillId="0" borderId="0" xfId="4" applyFont="1"/>
    <xf numFmtId="0" fontId="12" fillId="0" borderId="0" xfId="4" applyFont="1" applyAlignment="1">
      <alignment horizontal="right"/>
    </xf>
    <xf numFmtId="0" fontId="13" fillId="0" borderId="0" xfId="4" applyFont="1" applyBorder="1" applyAlignment="1">
      <alignment horizontal="center"/>
    </xf>
    <xf numFmtId="0" fontId="14" fillId="0" borderId="1" xfId="7" applyFont="1" applyBorder="1" applyAlignment="1">
      <alignment horizontal="center"/>
    </xf>
    <xf numFmtId="0" fontId="14" fillId="0" borderId="0" xfId="4" applyFont="1"/>
    <xf numFmtId="0" fontId="11" fillId="0" borderId="2" xfId="4" applyFont="1" applyBorder="1"/>
    <xf numFmtId="0" fontId="11" fillId="0" borderId="0" xfId="4" applyFont="1" applyBorder="1"/>
    <xf numFmtId="0" fontId="11" fillId="0" borderId="3" xfId="4" applyFont="1" applyBorder="1"/>
    <xf numFmtId="0" fontId="15" fillId="0" borderId="0" xfId="4" applyFont="1" applyAlignment="1">
      <alignment horizontal="center"/>
    </xf>
    <xf numFmtId="0" fontId="14" fillId="0" borderId="2" xfId="4" applyFont="1" applyBorder="1"/>
    <xf numFmtId="49" fontId="16" fillId="0" borderId="3" xfId="7" applyNumberFormat="1" applyFont="1" applyBorder="1" applyAlignment="1">
      <alignment horizontal="center"/>
    </xf>
    <xf numFmtId="0" fontId="14" fillId="0" borderId="2" xfId="4" applyFont="1" applyBorder="1" applyAlignment="1">
      <alignment wrapText="1"/>
    </xf>
    <xf numFmtId="0" fontId="14" fillId="0" borderId="4" xfId="8" applyFont="1" applyFill="1" applyBorder="1" applyAlignment="1">
      <alignment wrapText="1"/>
    </xf>
    <xf numFmtId="0" fontId="17" fillId="0" borderId="0" xfId="8" applyFont="1" applyAlignment="1">
      <alignment vertical="top" wrapText="1"/>
    </xf>
    <xf numFmtId="0" fontId="12" fillId="0" borderId="5" xfId="8" applyFont="1" applyBorder="1" applyAlignment="1">
      <alignment horizontal="right" vertical="center" wrapText="1"/>
    </xf>
    <xf numFmtId="49" fontId="16" fillId="0" borderId="3" xfId="7" applyNumberFormat="1" applyFont="1" applyBorder="1" applyAlignment="1">
      <alignment horizontal="center" vertical="center" wrapText="1"/>
    </xf>
    <xf numFmtId="0" fontId="18" fillId="0" borderId="0" xfId="4" applyFont="1" applyBorder="1" applyAlignment="1">
      <alignment vertical="top" wrapText="1"/>
    </xf>
    <xf numFmtId="0" fontId="19" fillId="0" borderId="0" xfId="4" applyFont="1" applyBorder="1" applyAlignment="1">
      <alignment vertical="top" wrapText="1"/>
    </xf>
    <xf numFmtId="0" fontId="12" fillId="0" borderId="7" xfId="7" applyFont="1" applyBorder="1" applyAlignment="1">
      <alignment horizontal="right"/>
    </xf>
    <xf numFmtId="49" fontId="12" fillId="0" borderId="3" xfId="7" applyNumberFormat="1" applyFont="1" applyFill="1" applyBorder="1" applyAlignment="1">
      <alignment horizontal="center" wrapText="1"/>
    </xf>
    <xf numFmtId="0" fontId="12" fillId="0" borderId="0" xfId="7" applyFont="1" applyAlignment="1">
      <alignment horizontal="left"/>
    </xf>
    <xf numFmtId="0" fontId="11" fillId="0" borderId="8" xfId="7" applyFont="1" applyBorder="1" applyAlignment="1">
      <alignment horizontal="right"/>
    </xf>
    <xf numFmtId="14" fontId="12" fillId="0" borderId="3" xfId="7" applyNumberFormat="1" applyFont="1" applyFill="1" applyBorder="1" applyAlignment="1">
      <alignment horizontal="center"/>
    </xf>
    <xf numFmtId="0" fontId="14" fillId="0" borderId="0" xfId="4" applyFont="1" applyBorder="1"/>
    <xf numFmtId="0" fontId="13" fillId="0" borderId="9" xfId="4" applyFont="1" applyBorder="1" applyAlignment="1">
      <alignment horizontal="center"/>
    </xf>
    <xf numFmtId="0" fontId="11" fillId="0" borderId="12" xfId="4" applyFont="1" applyBorder="1"/>
    <xf numFmtId="0" fontId="11" fillId="0" borderId="13" xfId="4" applyFont="1" applyBorder="1"/>
    <xf numFmtId="0" fontId="11" fillId="0" borderId="15" xfId="4" applyFont="1" applyBorder="1" applyAlignment="1">
      <alignment horizontal="center"/>
    </xf>
    <xf numFmtId="0" fontId="11" fillId="0" borderId="16" xfId="4" applyFont="1" applyBorder="1" applyAlignment="1">
      <alignment horizontal="center"/>
    </xf>
    <xf numFmtId="0" fontId="12" fillId="0" borderId="17" xfId="4" applyFont="1" applyBorder="1"/>
    <xf numFmtId="14" fontId="12" fillId="0" borderId="17" xfId="4" applyNumberFormat="1" applyFont="1" applyBorder="1" applyAlignment="1">
      <alignment horizontal="center"/>
    </xf>
    <xf numFmtId="0" fontId="12" fillId="0" borderId="0" xfId="4" applyFont="1" applyBorder="1"/>
    <xf numFmtId="14" fontId="12" fillId="0" borderId="0" xfId="4" applyNumberFormat="1" applyFont="1" applyBorder="1" applyAlignment="1">
      <alignment horizontal="center"/>
    </xf>
    <xf numFmtId="0" fontId="22" fillId="0" borderId="0" xfId="9" applyFont="1" applyBorder="1" applyAlignment="1">
      <alignment horizontal="center"/>
    </xf>
    <xf numFmtId="0" fontId="22" fillId="0" borderId="18" xfId="9" applyFont="1" applyBorder="1" applyAlignment="1">
      <alignment horizontal="center"/>
    </xf>
    <xf numFmtId="0" fontId="11" fillId="0" borderId="11" xfId="4" applyFont="1" applyBorder="1"/>
    <xf numFmtId="0" fontId="11" fillId="0" borderId="19" xfId="4" applyFont="1" applyBorder="1"/>
    <xf numFmtId="0" fontId="11" fillId="0" borderId="10" xfId="4" applyFont="1" applyBorder="1"/>
    <xf numFmtId="0" fontId="12" fillId="0" borderId="20" xfId="4" applyFont="1" applyBorder="1"/>
    <xf numFmtId="0" fontId="11" fillId="0" borderId="21" xfId="4" applyFont="1" applyBorder="1"/>
    <xf numFmtId="0" fontId="11" fillId="0" borderId="22" xfId="4" applyFont="1" applyBorder="1"/>
    <xf numFmtId="0" fontId="12" fillId="0" borderId="23" xfId="4" applyFont="1" applyBorder="1" applyAlignment="1">
      <alignment horizontal="center" vertical="center"/>
    </xf>
    <xf numFmtId="0" fontId="12" fillId="0" borderId="0" xfId="4" applyFont="1" applyBorder="1" applyAlignment="1">
      <alignment horizontal="center"/>
    </xf>
    <xf numFmtId="0" fontId="11" fillId="0" borderId="23" xfId="4" applyFont="1" applyBorder="1" applyAlignment="1">
      <alignment horizontal="center"/>
    </xf>
    <xf numFmtId="0" fontId="11" fillId="0" borderId="23" xfId="4" applyFont="1" applyBorder="1"/>
    <xf numFmtId="0" fontId="11" fillId="0" borderId="9" xfId="4" applyFont="1" applyBorder="1"/>
    <xf numFmtId="0" fontId="11" fillId="0" borderId="18" xfId="4" applyFont="1" applyBorder="1"/>
    <xf numFmtId="0" fontId="11" fillId="0" borderId="17" xfId="4" applyFont="1" applyBorder="1" applyAlignment="1">
      <alignment horizontal="center"/>
    </xf>
    <xf numFmtId="0" fontId="11" fillId="0" borderId="21" xfId="4" applyFont="1" applyBorder="1" applyAlignment="1">
      <alignment horizontal="center"/>
    </xf>
    <xf numFmtId="0" fontId="11" fillId="0" borderId="22" xfId="4" applyFont="1" applyBorder="1" applyAlignment="1">
      <alignment horizontal="center"/>
    </xf>
    <xf numFmtId="0" fontId="11" fillId="0" borderId="24" xfId="4" applyFont="1" applyBorder="1" applyAlignment="1">
      <alignment horizontal="center"/>
    </xf>
    <xf numFmtId="0" fontId="13" fillId="0" borderId="25" xfId="4" applyFont="1" applyBorder="1"/>
    <xf numFmtId="0" fontId="11" fillId="0" borderId="25" xfId="4" applyFont="1" applyBorder="1"/>
    <xf numFmtId="0" fontId="11" fillId="0" borderId="26" xfId="4" applyFont="1" applyBorder="1"/>
    <xf numFmtId="0" fontId="11" fillId="0" borderId="27" xfId="4" applyFont="1" applyBorder="1" applyAlignment="1">
      <alignment horizontal="center"/>
    </xf>
    <xf numFmtId="0" fontId="13" fillId="0" borderId="28" xfId="4" applyFont="1" applyBorder="1"/>
    <xf numFmtId="4" fontId="11" fillId="0" borderId="28" xfId="4" applyNumberFormat="1" applyFont="1" applyBorder="1"/>
    <xf numFmtId="4" fontId="11" fillId="0" borderId="29" xfId="4" applyNumberFormat="1" applyFont="1" applyBorder="1" applyAlignment="1">
      <alignment horizontal="right"/>
    </xf>
    <xf numFmtId="3" fontId="11" fillId="0" borderId="28" xfId="4" applyNumberFormat="1" applyFont="1" applyBorder="1"/>
    <xf numFmtId="3" fontId="11" fillId="0" borderId="29" xfId="4" applyNumberFormat="1" applyFont="1" applyBorder="1"/>
    <xf numFmtId="49" fontId="11" fillId="0" borderId="30" xfId="4" applyNumberFormat="1" applyFont="1" applyBorder="1" applyAlignment="1">
      <alignment horizontal="center" vertical="center"/>
    </xf>
    <xf numFmtId="0" fontId="23" fillId="0" borderId="31" xfId="7" applyFont="1" applyFill="1" applyBorder="1" applyAlignment="1">
      <alignment vertical="center" wrapText="1"/>
    </xf>
    <xf numFmtId="49" fontId="11" fillId="0" borderId="31" xfId="4" applyNumberFormat="1" applyFont="1" applyFill="1" applyBorder="1" applyAlignment="1">
      <alignment horizontal="center" vertical="center" wrapText="1"/>
    </xf>
    <xf numFmtId="4" fontId="11" fillId="0" borderId="31" xfId="4" applyNumberFormat="1" applyFont="1" applyFill="1" applyBorder="1" applyAlignment="1">
      <alignment horizontal="right" vertical="center"/>
    </xf>
    <xf numFmtId="4" fontId="11" fillId="0" borderId="32" xfId="7" applyNumberFormat="1" applyFont="1" applyFill="1" applyBorder="1" applyAlignment="1">
      <alignment horizontal="right" vertical="center"/>
    </xf>
    <xf numFmtId="0" fontId="11" fillId="0" borderId="30" xfId="4" applyFont="1" applyBorder="1"/>
    <xf numFmtId="164" fontId="11" fillId="0" borderId="31" xfId="4" applyNumberFormat="1" applyFont="1" applyBorder="1" applyAlignment="1">
      <alignment horizontal="right"/>
    </xf>
    <xf numFmtId="0" fontId="11" fillId="0" borderId="31" xfId="4" applyFont="1" applyBorder="1"/>
    <xf numFmtId="4" fontId="11" fillId="0" borderId="31" xfId="4" applyNumberFormat="1" applyFont="1" applyBorder="1"/>
    <xf numFmtId="4" fontId="11" fillId="0" borderId="32" xfId="4" applyNumberFormat="1" applyFont="1" applyBorder="1"/>
    <xf numFmtId="2" fontId="11" fillId="0" borderId="31" xfId="4" applyNumberFormat="1" applyFont="1" applyBorder="1"/>
    <xf numFmtId="0" fontId="11" fillId="0" borderId="33" xfId="4" applyFont="1" applyBorder="1"/>
    <xf numFmtId="164" fontId="11" fillId="0" borderId="34" xfId="4" applyNumberFormat="1" applyFont="1" applyBorder="1" applyAlignment="1">
      <alignment horizontal="right"/>
    </xf>
    <xf numFmtId="0" fontId="11" fillId="0" borderId="34" xfId="4" applyFont="1" applyBorder="1"/>
    <xf numFmtId="2" fontId="11" fillId="0" borderId="34" xfId="4" applyNumberFormat="1" applyFont="1" applyBorder="1"/>
    <xf numFmtId="4" fontId="11" fillId="0" borderId="35" xfId="4" applyNumberFormat="1" applyFont="1" applyBorder="1"/>
    <xf numFmtId="0" fontId="14" fillId="0" borderId="0" xfId="7" applyFont="1"/>
    <xf numFmtId="0" fontId="11" fillId="0" borderId="0" xfId="7" applyFont="1"/>
    <xf numFmtId="0" fontId="11" fillId="0" borderId="0" xfId="4" applyFont="1" applyAlignment="1"/>
    <xf numFmtId="0" fontId="11" fillId="0" borderId="0" xfId="10" applyFont="1" applyFill="1" applyAlignment="1">
      <alignment horizontal="left"/>
    </xf>
    <xf numFmtId="0" fontId="11" fillId="0" borderId="0" xfId="10" applyFont="1" applyFill="1" applyAlignment="1">
      <alignment horizontal="center"/>
    </xf>
    <xf numFmtId="0" fontId="11" fillId="0" borderId="2" xfId="10" applyFont="1" applyFill="1" applyBorder="1"/>
    <xf numFmtId="0" fontId="10" fillId="0" borderId="0" xfId="11" applyFont="1" applyBorder="1"/>
    <xf numFmtId="0" fontId="24" fillId="0" borderId="2" xfId="11" applyFont="1" applyBorder="1"/>
    <xf numFmtId="0" fontId="11" fillId="0" borderId="2" xfId="4" applyFont="1" applyBorder="1" applyAlignment="1"/>
    <xf numFmtId="0" fontId="12" fillId="0" borderId="0" xfId="10" applyFont="1" applyFill="1"/>
    <xf numFmtId="0" fontId="12" fillId="0" borderId="0" xfId="10" applyFont="1" applyFill="1" applyAlignment="1">
      <alignment horizontal="center"/>
    </xf>
    <xf numFmtId="0" fontId="24" fillId="2" borderId="0" xfId="10" applyFont="1" applyFill="1" applyAlignment="1">
      <alignment horizontal="left"/>
    </xf>
    <xf numFmtId="0" fontId="11" fillId="2" borderId="0" xfId="10" applyFont="1" applyFill="1" applyAlignment="1">
      <alignment horizontal="center"/>
    </xf>
    <xf numFmtId="0" fontId="11" fillId="2" borderId="0" xfId="10" applyFont="1" applyFill="1"/>
    <xf numFmtId="0" fontId="11" fillId="2" borderId="0" xfId="7" applyFont="1" applyFill="1" applyBorder="1"/>
    <xf numFmtId="0" fontId="24" fillId="2" borderId="0" xfId="11" applyFont="1" applyFill="1"/>
    <xf numFmtId="0" fontId="11" fillId="2" borderId="0" xfId="4" applyFont="1" applyFill="1"/>
    <xf numFmtId="0" fontId="12" fillId="2" borderId="0" xfId="10" applyFont="1" applyFill="1"/>
    <xf numFmtId="0" fontId="11" fillId="2" borderId="0" xfId="4" applyFont="1" applyFill="1" applyAlignment="1"/>
    <xf numFmtId="0" fontId="11" fillId="0" borderId="0" xfId="7" applyFont="1" applyBorder="1"/>
    <xf numFmtId="0" fontId="25" fillId="0" borderId="0" xfId="0" applyFont="1" applyFill="1" applyAlignment="1">
      <alignment horizontal="center"/>
    </xf>
    <xf numFmtId="0" fontId="25" fillId="0" borderId="0" xfId="0" applyFont="1"/>
    <xf numFmtId="0" fontId="26" fillId="0" borderId="0" xfId="2" applyFont="1" applyFill="1" applyAlignment="1">
      <alignment horizontal="left"/>
    </xf>
    <xf numFmtId="0" fontId="27" fillId="0" borderId="0" xfId="0" applyFont="1" applyFill="1"/>
    <xf numFmtId="0" fontId="28" fillId="0" borderId="0" xfId="3" applyFont="1" applyFill="1"/>
    <xf numFmtId="0" fontId="29" fillId="0" borderId="0" xfId="0" applyFont="1" applyFill="1"/>
    <xf numFmtId="0" fontId="28" fillId="0" borderId="0" xfId="5" applyFont="1" applyFill="1" applyAlignment="1">
      <alignment horizontal="left" vertical="top"/>
    </xf>
    <xf numFmtId="0" fontId="28" fillId="0" borderId="0" xfId="6" applyFont="1" applyFill="1" applyAlignment="1">
      <alignment horizontal="left" vertical="top"/>
    </xf>
    <xf numFmtId="0" fontId="22" fillId="0" borderId="0" xfId="5" applyFont="1" applyFill="1" applyAlignment="1">
      <alignment horizontal="left" vertical="top"/>
    </xf>
    <xf numFmtId="0" fontId="22" fillId="0" borderId="0" xfId="6" applyFont="1" applyFill="1" applyAlignment="1">
      <alignment horizontal="left" vertical="top"/>
    </xf>
    <xf numFmtId="49" fontId="8" fillId="0" borderId="0" xfId="3" applyNumberFormat="1" applyFont="1" applyFill="1" applyAlignment="1">
      <alignment horizontal="center" vertical="top"/>
    </xf>
    <xf numFmtId="0" fontId="8" fillId="0" borderId="0" xfId="3" applyFont="1" applyFill="1"/>
    <xf numFmtId="0" fontId="13" fillId="0" borderId="0" xfId="8" applyFont="1" applyFill="1" applyAlignment="1">
      <alignment horizontal="center" vertical="top"/>
    </xf>
    <xf numFmtId="0" fontId="13" fillId="0" borderId="0" xfId="8" applyFont="1" applyFill="1" applyAlignment="1">
      <alignment horizontal="left" vertical="top"/>
    </xf>
    <xf numFmtId="0" fontId="13" fillId="0" borderId="0" xfId="8" applyFont="1" applyFill="1" applyAlignment="1">
      <alignment horizontal="left" vertical="top" wrapText="1"/>
    </xf>
    <xf numFmtId="0" fontId="13" fillId="0" borderId="0" xfId="8" applyFont="1" applyFill="1" applyAlignment="1">
      <alignment horizontal="center" vertical="top" wrapText="1"/>
    </xf>
    <xf numFmtId="0" fontId="13" fillId="0" borderId="0" xfId="8" applyFont="1" applyFill="1" applyAlignment="1"/>
    <xf numFmtId="0" fontId="13" fillId="0" borderId="0" xfId="8" applyFont="1" applyFill="1" applyAlignment="1">
      <alignment horizontal="right" vertical="top"/>
    </xf>
    <xf numFmtId="0" fontId="13" fillId="0" borderId="0" xfId="8" applyFont="1" applyFill="1" applyBorder="1" applyAlignment="1">
      <alignment horizontal="right" vertical="top"/>
    </xf>
    <xf numFmtId="0" fontId="16" fillId="0" borderId="0" xfId="8" applyFont="1" applyFill="1" applyBorder="1" applyAlignment="1">
      <alignment horizontal="right" vertical="top"/>
    </xf>
    <xf numFmtId="0" fontId="13" fillId="0" borderId="0" xfId="8" applyFont="1" applyFill="1"/>
    <xf numFmtId="0" fontId="16" fillId="0" borderId="0" xfId="8" applyFont="1" applyFill="1" applyAlignment="1">
      <alignment horizontal="center"/>
    </xf>
    <xf numFmtId="0" fontId="13" fillId="0" borderId="0" xfId="8" applyFont="1" applyFill="1" applyBorder="1" applyAlignment="1">
      <alignment horizontal="left" vertical="top" wrapText="1"/>
    </xf>
    <xf numFmtId="0" fontId="13" fillId="0" borderId="0" xfId="8" applyFont="1" applyFill="1" applyBorder="1" applyAlignment="1">
      <alignment horizontal="center" vertical="top" wrapText="1"/>
    </xf>
    <xf numFmtId="0" fontId="13" fillId="0" borderId="0" xfId="8" applyFont="1" applyFill="1" applyBorder="1" applyAlignment="1"/>
    <xf numFmtId="0" fontId="13" fillId="0" borderId="0" xfId="8" applyFont="1" applyFill="1" applyBorder="1" applyAlignment="1">
      <alignment horizontal="center" vertical="top"/>
    </xf>
    <xf numFmtId="0" fontId="11" fillId="0" borderId="0" xfId="8" applyFont="1" applyFill="1" applyAlignment="1">
      <alignment horizontal="left"/>
    </xf>
    <xf numFmtId="0" fontId="13" fillId="0" borderId="2" xfId="8" applyFont="1" applyFill="1" applyBorder="1" applyAlignment="1">
      <alignment horizontal="left" vertical="top" wrapText="1"/>
    </xf>
    <xf numFmtId="0" fontId="13" fillId="0" borderId="2" xfId="8" applyFont="1" applyFill="1" applyBorder="1" applyAlignment="1">
      <alignment horizontal="center" vertical="top" wrapText="1"/>
    </xf>
    <xf numFmtId="0" fontId="13" fillId="0" borderId="2" xfId="8" applyFont="1" applyFill="1" applyBorder="1" applyAlignment="1"/>
    <xf numFmtId="0" fontId="13" fillId="0" borderId="2" xfId="8" applyFont="1" applyFill="1" applyBorder="1" applyAlignment="1">
      <alignment horizontal="right" vertical="top"/>
    </xf>
    <xf numFmtId="0" fontId="13" fillId="0" borderId="2" xfId="8" applyFont="1" applyFill="1" applyBorder="1" applyAlignment="1">
      <alignment horizontal="center" vertical="top"/>
    </xf>
    <xf numFmtId="0" fontId="16" fillId="0" borderId="2" xfId="8" applyFont="1" applyFill="1" applyBorder="1" applyAlignment="1">
      <alignment horizontal="left" vertical="top" wrapText="1"/>
    </xf>
    <xf numFmtId="0" fontId="16" fillId="0" borderId="2" xfId="8" applyFont="1" applyFill="1" applyBorder="1" applyAlignment="1">
      <alignment horizontal="center" vertical="top" wrapText="1"/>
    </xf>
    <xf numFmtId="0" fontId="16" fillId="0" borderId="2" xfId="8" applyFont="1" applyFill="1" applyBorder="1" applyAlignment="1"/>
    <xf numFmtId="0" fontId="16" fillId="0" borderId="2" xfId="8" applyFont="1" applyFill="1" applyBorder="1" applyAlignment="1">
      <alignment horizontal="right" vertical="top"/>
    </xf>
    <xf numFmtId="0" fontId="16" fillId="0" borderId="4" xfId="8" applyFont="1" applyFill="1" applyBorder="1" applyAlignment="1">
      <alignment horizontal="left" vertical="top" wrapText="1"/>
    </xf>
    <xf numFmtId="0" fontId="16" fillId="0" borderId="4" xfId="8" applyFont="1" applyFill="1" applyBorder="1" applyAlignment="1">
      <alignment horizontal="center" vertical="top" wrapText="1"/>
    </xf>
    <xf numFmtId="0" fontId="16" fillId="0" borderId="4" xfId="8" applyFont="1" applyFill="1" applyBorder="1" applyAlignment="1"/>
    <xf numFmtId="0" fontId="16" fillId="0" borderId="4" xfId="8" applyFont="1" applyFill="1" applyBorder="1" applyAlignment="1">
      <alignment horizontal="right" vertical="top"/>
    </xf>
    <xf numFmtId="0" fontId="13" fillId="0" borderId="4" xfId="8" applyFont="1" applyFill="1" applyBorder="1" applyAlignment="1">
      <alignment horizontal="right" vertical="top"/>
    </xf>
    <xf numFmtId="0" fontId="13" fillId="0" borderId="4" xfId="8" applyFont="1" applyFill="1" applyBorder="1" applyAlignment="1">
      <alignment horizontal="center" vertical="top"/>
    </xf>
    <xf numFmtId="0" fontId="11" fillId="0" borderId="0" xfId="8" applyFont="1" applyFill="1" applyBorder="1" applyAlignment="1">
      <alignment horizontal="left"/>
    </xf>
    <xf numFmtId="0" fontId="16" fillId="0" borderId="0" xfId="0" applyFont="1" applyFill="1"/>
    <xf numFmtId="0" fontId="8" fillId="0" borderId="0" xfId="0" applyFont="1" applyFill="1"/>
    <xf numFmtId="0" fontId="8" fillId="0" borderId="0" xfId="0" applyFont="1" applyFill="1" applyBorder="1"/>
    <xf numFmtId="0" fontId="16" fillId="0" borderId="0" xfId="8" applyFont="1" applyFill="1" applyBorder="1" applyAlignment="1">
      <alignment wrapText="1"/>
    </xf>
    <xf numFmtId="0" fontId="13" fillId="0" borderId="5" xfId="8" applyFont="1" applyFill="1" applyBorder="1" applyAlignment="1">
      <alignment horizontal="right" vertical="top"/>
    </xf>
    <xf numFmtId="0" fontId="3" fillId="0" borderId="42" xfId="8" applyFont="1" applyFill="1" applyBorder="1" applyAlignment="1">
      <alignment vertical="top" wrapText="1"/>
    </xf>
    <xf numFmtId="0" fontId="13" fillId="0" borderId="0" xfId="8" applyFont="1" applyFill="1" applyBorder="1"/>
    <xf numFmtId="0" fontId="13" fillId="0" borderId="0" xfId="3" applyFont="1" applyFill="1"/>
    <xf numFmtId="0" fontId="13" fillId="0" borderId="7" xfId="8" applyFont="1" applyFill="1" applyBorder="1" applyAlignment="1">
      <alignment horizontal="right" vertical="top"/>
    </xf>
    <xf numFmtId="0" fontId="13" fillId="0" borderId="24" xfId="8" applyFont="1" applyFill="1" applyBorder="1" applyAlignment="1">
      <alignment horizontal="center" vertical="top"/>
    </xf>
    <xf numFmtId="0" fontId="13" fillId="0" borderId="27" xfId="8" applyFont="1" applyFill="1" applyBorder="1" applyAlignment="1">
      <alignment horizontal="center" vertical="top"/>
    </xf>
    <xf numFmtId="0" fontId="13" fillId="0" borderId="30" xfId="8" applyFont="1" applyFill="1" applyBorder="1" applyAlignment="1">
      <alignment horizontal="center" vertical="top"/>
    </xf>
    <xf numFmtId="14" fontId="13" fillId="0" borderId="16" xfId="8" applyNumberFormat="1" applyFont="1" applyFill="1" applyBorder="1" applyAlignment="1">
      <alignment horizontal="center" vertical="top"/>
    </xf>
    <xf numFmtId="0" fontId="13" fillId="0" borderId="33" xfId="8" applyFont="1" applyFill="1" applyBorder="1" applyAlignment="1">
      <alignment horizontal="right" vertical="top"/>
    </xf>
    <xf numFmtId="49" fontId="12" fillId="0" borderId="49" xfId="8" applyNumberFormat="1" applyFont="1" applyFill="1" applyBorder="1" applyAlignment="1">
      <alignment horizontal="center" vertical="top"/>
    </xf>
    <xf numFmtId="0" fontId="12" fillId="0" borderId="35" xfId="8" applyNumberFormat="1" applyFont="1" applyFill="1" applyBorder="1" applyAlignment="1">
      <alignment horizontal="center" vertical="top"/>
    </xf>
    <xf numFmtId="49" fontId="13" fillId="0" borderId="0" xfId="3" applyNumberFormat="1" applyFont="1" applyFill="1" applyAlignment="1">
      <alignment horizontal="center" vertical="top"/>
    </xf>
    <xf numFmtId="49" fontId="13" fillId="0" borderId="0" xfId="3" applyNumberFormat="1" applyFont="1" applyFill="1" applyAlignment="1">
      <alignment horizontal="left" vertical="top"/>
    </xf>
    <xf numFmtId="0" fontId="13" fillId="0" borderId="0" xfId="3" applyFont="1" applyFill="1" applyAlignment="1">
      <alignment horizontal="left" vertical="top"/>
    </xf>
    <xf numFmtId="0" fontId="13" fillId="0" borderId="0" xfId="3" applyFont="1" applyFill="1" applyAlignment="1">
      <alignment horizontal="center" vertical="top"/>
    </xf>
    <xf numFmtId="0" fontId="12" fillId="0" borderId="0" xfId="3" applyFont="1" applyFill="1" applyAlignment="1">
      <alignment horizontal="center" vertical="top"/>
    </xf>
    <xf numFmtId="0" fontId="12" fillId="0" borderId="0" xfId="3" applyFont="1" applyFill="1" applyAlignment="1">
      <alignment horizontal="right" vertical="top"/>
    </xf>
    <xf numFmtId="0" fontId="13" fillId="0" borderId="31" xfId="3" applyFont="1" applyFill="1" applyBorder="1" applyAlignment="1">
      <alignment horizontal="center" vertical="center" wrapText="1"/>
    </xf>
    <xf numFmtId="49" fontId="13" fillId="0" borderId="31" xfId="3" applyNumberFormat="1" applyFont="1" applyFill="1" applyBorder="1" applyAlignment="1">
      <alignment horizontal="center" vertical="top"/>
    </xf>
    <xf numFmtId="49" fontId="13" fillId="0" borderId="31" xfId="3" applyNumberFormat="1" applyFont="1" applyFill="1" applyBorder="1" applyAlignment="1">
      <alignment horizontal="center" vertical="center"/>
    </xf>
    <xf numFmtId="0" fontId="13" fillId="0" borderId="31" xfId="3" applyFont="1" applyFill="1" applyBorder="1" applyAlignment="1">
      <alignment horizontal="center" vertical="top" wrapText="1"/>
    </xf>
    <xf numFmtId="0" fontId="13" fillId="0" borderId="31" xfId="3" applyFont="1" applyFill="1" applyBorder="1" applyAlignment="1">
      <alignment horizontal="center" vertical="center"/>
    </xf>
    <xf numFmtId="49" fontId="16" fillId="0" borderId="31" xfId="3" applyNumberFormat="1" applyFont="1" applyFill="1" applyBorder="1" applyAlignment="1">
      <alignment horizontal="left" vertical="top" wrapText="1"/>
    </xf>
    <xf numFmtId="0" fontId="13" fillId="0" borderId="31" xfId="3" applyFont="1" applyFill="1" applyBorder="1" applyAlignment="1">
      <alignment horizontal="left" vertical="top" wrapText="1"/>
    </xf>
    <xf numFmtId="0" fontId="12" fillId="0" borderId="31" xfId="3" applyFont="1" applyFill="1" applyBorder="1" applyAlignment="1">
      <alignment horizontal="center" vertical="top"/>
    </xf>
    <xf numFmtId="0" fontId="12" fillId="0" borderId="31" xfId="3" applyFont="1" applyFill="1" applyBorder="1" applyAlignment="1">
      <alignment horizontal="right" vertical="top" wrapText="1"/>
    </xf>
    <xf numFmtId="2" fontId="12" fillId="0" borderId="31" xfId="3" applyNumberFormat="1" applyFont="1" applyFill="1" applyBorder="1" applyAlignment="1">
      <alignment horizontal="right" vertical="top" wrapText="1"/>
    </xf>
    <xf numFmtId="3" fontId="12" fillId="0" borderId="31" xfId="3" applyNumberFormat="1" applyFont="1" applyFill="1" applyBorder="1" applyAlignment="1">
      <alignment horizontal="right" vertical="top"/>
    </xf>
    <xf numFmtId="3" fontId="12" fillId="0" borderId="31" xfId="3" applyNumberFormat="1" applyFont="1" applyFill="1" applyBorder="1" applyAlignment="1">
      <alignment horizontal="right" vertical="top" wrapText="1"/>
    </xf>
    <xf numFmtId="49" fontId="16" fillId="0" borderId="7" xfId="3" applyNumberFormat="1" applyFont="1" applyFill="1" applyBorder="1" applyAlignment="1">
      <alignment vertical="top"/>
    </xf>
    <xf numFmtId="49" fontId="16" fillId="0" borderId="4" xfId="3" applyNumberFormat="1" applyFont="1" applyFill="1" applyBorder="1" applyAlignment="1">
      <alignment vertical="top"/>
    </xf>
    <xf numFmtId="49" fontId="16" fillId="0" borderId="31" xfId="3" applyNumberFormat="1" applyFont="1" applyFill="1" applyBorder="1" applyAlignment="1">
      <alignment horizontal="right" vertical="top"/>
    </xf>
    <xf numFmtId="4" fontId="16" fillId="0" borderId="31" xfId="3" applyNumberFormat="1" applyFont="1" applyFill="1" applyBorder="1" applyAlignment="1">
      <alignment vertical="top"/>
    </xf>
    <xf numFmtId="49" fontId="16" fillId="0" borderId="50" xfId="3" applyNumberFormat="1" applyFont="1" applyFill="1" applyBorder="1" applyAlignment="1">
      <alignment vertical="top"/>
    </xf>
    <xf numFmtId="3" fontId="18" fillId="0" borderId="31" xfId="3" applyNumberFormat="1" applyFont="1" applyFill="1" applyBorder="1" applyAlignment="1">
      <alignment horizontal="right" vertical="top" wrapText="1"/>
    </xf>
    <xf numFmtId="0" fontId="12" fillId="0" borderId="31" xfId="3" applyFont="1" applyFill="1" applyBorder="1" applyAlignment="1">
      <alignment horizontal="right" vertical="top"/>
    </xf>
    <xf numFmtId="0" fontId="7" fillId="0" borderId="31" xfId="0" applyFont="1" applyFill="1" applyBorder="1" applyAlignment="1">
      <alignment vertical="top" wrapText="1"/>
    </xf>
    <xf numFmtId="0" fontId="13" fillId="0" borderId="0" xfId="3" applyFont="1" applyFill="1" applyAlignment="1">
      <alignment horizontal="left" vertical="top" wrapText="1"/>
    </xf>
    <xf numFmtId="0" fontId="13" fillId="0" borderId="0" xfId="3" applyFont="1" applyFill="1" applyAlignment="1">
      <alignment horizontal="center" vertical="top" wrapText="1"/>
    </xf>
    <xf numFmtId="0" fontId="12" fillId="0" borderId="0" xfId="3" applyFont="1" applyFill="1" applyAlignment="1">
      <alignment horizontal="center" vertical="top" wrapText="1"/>
    </xf>
    <xf numFmtId="0" fontId="7" fillId="0" borderId="0" xfId="0" applyFont="1"/>
    <xf numFmtId="0" fontId="30" fillId="0" borderId="31" xfId="12" applyFont="1" applyFill="1" applyBorder="1" applyAlignment="1">
      <alignment horizontal="center" vertical="center"/>
    </xf>
    <xf numFmtId="0" fontId="30" fillId="0" borderId="0" xfId="12" applyFont="1" applyFill="1" applyBorder="1" applyAlignment="1">
      <alignment vertical="center"/>
    </xf>
    <xf numFmtId="0" fontId="31" fillId="0" borderId="31" xfId="12" applyFont="1" applyFill="1" applyBorder="1"/>
    <xf numFmtId="0" fontId="31" fillId="0" borderId="31" xfId="12" applyFont="1" applyFill="1" applyBorder="1" applyAlignment="1">
      <alignment horizontal="center"/>
    </xf>
    <xf numFmtId="3" fontId="31" fillId="0" borderId="0" xfId="12" applyNumberFormat="1" applyFont="1" applyFill="1" applyBorder="1" applyAlignment="1"/>
    <xf numFmtId="0" fontId="30" fillId="0" borderId="31" xfId="12" applyFont="1" applyFill="1" applyBorder="1"/>
    <xf numFmtId="3" fontId="30" fillId="0" borderId="0" xfId="12" applyNumberFormat="1" applyFont="1" applyFill="1" applyBorder="1" applyAlignment="1"/>
    <xf numFmtId="0" fontId="30" fillId="0" borderId="0" xfId="12" applyFont="1" applyFill="1" applyBorder="1"/>
    <xf numFmtId="0" fontId="30" fillId="0" borderId="0" xfId="12" applyFont="1" applyFill="1" applyBorder="1" applyAlignment="1">
      <alignment horizontal="center"/>
    </xf>
    <xf numFmtId="2" fontId="30" fillId="0" borderId="0" xfId="12" applyNumberFormat="1" applyFont="1" applyFill="1" applyBorder="1" applyAlignment="1">
      <alignment horizontal="center"/>
    </xf>
    <xf numFmtId="3" fontId="30" fillId="0" borderId="0" xfId="12" applyNumberFormat="1" applyFont="1" applyFill="1" applyBorder="1" applyAlignment="1">
      <alignment horizontal="center"/>
    </xf>
    <xf numFmtId="3" fontId="30" fillId="0" borderId="7" xfId="12" applyNumberFormat="1" applyFont="1" applyFill="1" applyBorder="1" applyAlignment="1"/>
    <xf numFmtId="3" fontId="30" fillId="0" borderId="4" xfId="12" applyNumberFormat="1" applyFont="1" applyFill="1" applyBorder="1" applyAlignment="1"/>
    <xf numFmtId="3" fontId="30" fillId="0" borderId="50" xfId="12" applyNumberFormat="1" applyFont="1" applyFill="1" applyBorder="1" applyAlignment="1"/>
    <xf numFmtId="0" fontId="30" fillId="0" borderId="7" xfId="12" applyFont="1" applyFill="1" applyBorder="1"/>
    <xf numFmtId="0" fontId="31" fillId="0" borderId="4" xfId="12" applyFont="1" applyFill="1" applyBorder="1"/>
    <xf numFmtId="0" fontId="31" fillId="0" borderId="4" xfId="12" applyFont="1" applyFill="1" applyBorder="1" applyAlignment="1">
      <alignment horizontal="center"/>
    </xf>
    <xf numFmtId="2" fontId="31" fillId="0" borderId="4" xfId="12" applyNumberFormat="1" applyFont="1" applyFill="1" applyBorder="1" applyAlignment="1">
      <alignment horizontal="center"/>
    </xf>
    <xf numFmtId="2" fontId="31" fillId="0" borderId="50" xfId="12" applyNumberFormat="1" applyFont="1" applyFill="1" applyBorder="1" applyAlignment="1">
      <alignment horizontal="center"/>
    </xf>
    <xf numFmtId="0" fontId="31" fillId="0" borderId="0" xfId="12" applyFont="1" applyFill="1" applyBorder="1"/>
    <xf numFmtId="0" fontId="31" fillId="0" borderId="0" xfId="12" applyFont="1" applyFill="1" applyBorder="1" applyAlignment="1">
      <alignment horizontal="center"/>
    </xf>
    <xf numFmtId="2" fontId="31" fillId="0" borderId="0" xfId="12" applyNumberFormat="1" applyFont="1" applyFill="1" applyBorder="1" applyAlignment="1">
      <alignment horizontal="center"/>
    </xf>
    <xf numFmtId="0" fontId="30" fillId="0" borderId="0" xfId="12" applyFont="1" applyFill="1" applyBorder="1" applyAlignment="1">
      <alignment horizontal="left"/>
    </xf>
    <xf numFmtId="3" fontId="30" fillId="0" borderId="0" xfId="12" applyNumberFormat="1" applyFont="1" applyFill="1" applyBorder="1" applyAlignment="1">
      <alignment horizontal="right"/>
    </xf>
    <xf numFmtId="0" fontId="4" fillId="0" borderId="0" xfId="0" applyFont="1"/>
    <xf numFmtId="0" fontId="11" fillId="0" borderId="0" xfId="13" applyFont="1"/>
    <xf numFmtId="0" fontId="4" fillId="0" borderId="0" xfId="0" applyFont="1" applyFill="1" applyAlignment="1">
      <alignment horizontal="left"/>
    </xf>
    <xf numFmtId="0" fontId="14" fillId="0" borderId="0" xfId="13" applyFont="1"/>
    <xf numFmtId="0" fontId="14" fillId="0" borderId="20" xfId="13" applyFont="1" applyBorder="1" applyAlignment="1">
      <alignment horizontal="center" vertical="center"/>
    </xf>
    <xf numFmtId="0" fontId="14" fillId="0" borderId="17" xfId="13" applyFont="1" applyBorder="1" applyAlignment="1">
      <alignment horizontal="center" vertical="center"/>
    </xf>
    <xf numFmtId="0" fontId="14" fillId="0" borderId="22" xfId="13" applyFont="1" applyBorder="1" applyAlignment="1">
      <alignment horizontal="center" vertical="center"/>
    </xf>
    <xf numFmtId="0" fontId="11" fillId="0" borderId="43" xfId="13" applyFont="1" applyBorder="1" applyAlignment="1">
      <alignment horizontal="center" vertical="center"/>
    </xf>
    <xf numFmtId="0" fontId="11" fillId="0" borderId="51" xfId="13" applyFont="1" applyBorder="1" applyAlignment="1">
      <alignment wrapText="1"/>
    </xf>
    <xf numFmtId="0" fontId="11" fillId="0" borderId="44" xfId="13" applyFont="1" applyBorder="1" applyAlignment="1">
      <alignment horizontal="center" vertical="center"/>
    </xf>
    <xf numFmtId="0" fontId="11" fillId="2" borderId="3" xfId="13" applyFont="1" applyFill="1" applyBorder="1" applyAlignment="1">
      <alignment vertical="center" wrapText="1"/>
    </xf>
    <xf numFmtId="0" fontId="11" fillId="2" borderId="41" xfId="13" applyFont="1" applyFill="1" applyBorder="1" applyAlignment="1">
      <alignment horizontal="center" vertical="center"/>
    </xf>
    <xf numFmtId="0" fontId="11" fillId="0" borderId="40" xfId="13" applyFont="1" applyBorder="1" applyAlignment="1">
      <alignment horizontal="center" vertical="center"/>
    </xf>
    <xf numFmtId="0" fontId="11" fillId="0" borderId="3" xfId="13" applyFont="1" applyBorder="1" applyAlignment="1">
      <alignment vertical="center" wrapText="1"/>
    </xf>
    <xf numFmtId="0" fontId="11" fillId="0" borderId="41" xfId="13" applyFont="1" applyBorder="1" applyAlignment="1">
      <alignment horizontal="center" vertical="center"/>
    </xf>
    <xf numFmtId="0" fontId="11" fillId="0" borderId="52" xfId="13" applyFont="1" applyBorder="1" applyAlignment="1">
      <alignment horizontal="center" vertical="center"/>
    </xf>
    <xf numFmtId="0" fontId="11" fillId="0" borderId="53" xfId="13" applyFont="1" applyBorder="1" applyAlignment="1">
      <alignment vertical="center" wrapText="1"/>
    </xf>
    <xf numFmtId="0" fontId="11" fillId="0" borderId="54" xfId="13" applyFont="1" applyBorder="1" applyAlignment="1">
      <alignment horizontal="center" vertical="center"/>
    </xf>
    <xf numFmtId="0" fontId="11" fillId="0" borderId="51" xfId="13" applyFont="1" applyBorder="1" applyAlignment="1">
      <alignment vertical="center" wrapText="1"/>
    </xf>
    <xf numFmtId="0" fontId="11" fillId="0" borderId="49" xfId="13" applyFont="1" applyBorder="1" applyAlignment="1">
      <alignment horizontal="center" vertical="center"/>
    </xf>
    <xf numFmtId="0" fontId="11" fillId="0" borderId="55" xfId="13" applyFont="1" applyBorder="1" applyAlignment="1">
      <alignment vertical="center" wrapText="1"/>
    </xf>
    <xf numFmtId="0" fontId="11" fillId="0" borderId="48" xfId="13" applyFont="1" applyBorder="1" applyAlignment="1">
      <alignment horizontal="center" vertical="center"/>
    </xf>
    <xf numFmtId="0" fontId="11" fillId="0" borderId="0" xfId="13" applyFont="1" applyAlignment="1">
      <alignment horizontal="center"/>
    </xf>
    <xf numFmtId="0" fontId="14" fillId="0" borderId="0" xfId="13" applyFont="1" applyAlignment="1">
      <alignment horizontal="center"/>
    </xf>
    <xf numFmtId="0" fontId="3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/>
    <xf numFmtId="0" fontId="33" fillId="0" borderId="0" xfId="0" applyFont="1" applyFill="1" applyBorder="1" applyAlignment="1">
      <alignment vertical="center"/>
    </xf>
    <xf numFmtId="0" fontId="34" fillId="0" borderId="31" xfId="0" applyFont="1" applyFill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/>
    </xf>
    <xf numFmtId="0" fontId="35" fillId="0" borderId="31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7" fillId="0" borderId="2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11" fillId="0" borderId="56" xfId="0" applyFont="1" applyBorder="1" applyAlignment="1">
      <alignment horizontal="left" vertical="center" wrapText="1"/>
    </xf>
    <xf numFmtId="0" fontId="34" fillId="0" borderId="31" xfId="0" applyFont="1" applyBorder="1" applyAlignment="1">
      <alignment vertical="center" wrapText="1"/>
    </xf>
    <xf numFmtId="0" fontId="32" fillId="0" borderId="42" xfId="0" applyFont="1" applyFill="1" applyBorder="1" applyAlignment="1">
      <alignment horizontal="center"/>
    </xf>
    <xf numFmtId="0" fontId="7" fillId="0" borderId="42" xfId="0" applyFont="1" applyBorder="1"/>
    <xf numFmtId="4" fontId="34" fillId="3" borderId="31" xfId="0" applyNumberFormat="1" applyFont="1" applyFill="1" applyBorder="1" applyAlignment="1">
      <alignment horizontal="right" vertical="center" wrapText="1"/>
    </xf>
    <xf numFmtId="0" fontId="35" fillId="0" borderId="31" xfId="0" applyFont="1" applyBorder="1" applyAlignment="1">
      <alignment horizontal="left" vertical="center" wrapText="1"/>
    </xf>
    <xf numFmtId="4" fontId="0" fillId="0" borderId="0" xfId="0" applyNumberFormat="1"/>
    <xf numFmtId="4" fontId="36" fillId="0" borderId="0" xfId="0" applyNumberFormat="1" applyFont="1"/>
    <xf numFmtId="10" fontId="0" fillId="0" borderId="0" xfId="1" applyNumberFormat="1" applyFont="1"/>
    <xf numFmtId="0" fontId="33" fillId="0" borderId="0" xfId="0" applyFont="1" applyFill="1" applyBorder="1" applyAlignment="1">
      <alignment horizontal="center" vertical="center"/>
    </xf>
    <xf numFmtId="0" fontId="7" fillId="4" borderId="0" xfId="0" applyFont="1" applyFill="1"/>
    <xf numFmtId="0" fontId="33" fillId="4" borderId="0" xfId="0" applyFont="1" applyFill="1" applyBorder="1" applyAlignment="1">
      <alignment horizontal="center"/>
    </xf>
    <xf numFmtId="0" fontId="34" fillId="4" borderId="31" xfId="0" applyFont="1" applyFill="1" applyBorder="1" applyAlignment="1">
      <alignment horizontal="center" vertical="center" wrapText="1"/>
    </xf>
    <xf numFmtId="4" fontId="11" fillId="4" borderId="31" xfId="0" applyNumberFormat="1" applyFont="1" applyFill="1" applyBorder="1" applyAlignment="1">
      <alignment horizontal="right" vertical="center"/>
    </xf>
    <xf numFmtId="4" fontId="34" fillId="4" borderId="31" xfId="0" applyNumberFormat="1" applyFont="1" applyFill="1" applyBorder="1" applyAlignment="1">
      <alignment horizontal="right" vertical="center" wrapText="1"/>
    </xf>
    <xf numFmtId="0" fontId="7" fillId="4" borderId="42" xfId="0" applyFont="1" applyFill="1" applyBorder="1"/>
    <xf numFmtId="0" fontId="0" fillId="4" borderId="0" xfId="0" applyFill="1"/>
    <xf numFmtId="0" fontId="3" fillId="0" borderId="0" xfId="14" applyFont="1" applyFill="1" applyAlignment="1">
      <alignment horizontal="left" vertical="center"/>
    </xf>
    <xf numFmtId="0" fontId="34" fillId="0" borderId="0" xfId="0" applyFont="1" applyFill="1" applyAlignment="1">
      <alignment vertical="center"/>
    </xf>
    <xf numFmtId="0" fontId="34" fillId="0" borderId="0" xfId="0" applyFont="1" applyAlignment="1">
      <alignment horizontal="left"/>
    </xf>
    <xf numFmtId="0" fontId="0" fillId="0" borderId="0" xfId="0" applyAlignment="1">
      <alignment wrapText="1"/>
    </xf>
    <xf numFmtId="0" fontId="26" fillId="0" borderId="0" xfId="14" applyFont="1" applyFill="1" applyAlignment="1">
      <alignment horizontal="left"/>
    </xf>
    <xf numFmtId="4" fontId="11" fillId="5" borderId="31" xfId="0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34" fillId="3" borderId="7" xfId="0" applyFont="1" applyFill="1" applyBorder="1" applyAlignment="1">
      <alignment horizontal="left" vertical="center"/>
    </xf>
    <xf numFmtId="0" fontId="34" fillId="3" borderId="50" xfId="0" applyFont="1" applyFill="1" applyBorder="1" applyAlignment="1">
      <alignment horizontal="left" vertical="center"/>
    </xf>
    <xf numFmtId="0" fontId="34" fillId="0" borderId="7" xfId="0" applyFont="1" applyBorder="1" applyAlignment="1">
      <alignment horizontal="left" vertical="center"/>
    </xf>
    <xf numFmtId="0" fontId="34" fillId="0" borderId="4" xfId="0" applyFont="1" applyBorder="1" applyAlignment="1">
      <alignment horizontal="left" vertical="center"/>
    </xf>
    <xf numFmtId="0" fontId="34" fillId="0" borderId="50" xfId="0" applyFont="1" applyBorder="1" applyAlignment="1">
      <alignment horizontal="left" vertical="center"/>
    </xf>
    <xf numFmtId="0" fontId="34" fillId="0" borderId="0" xfId="0" applyFont="1" applyAlignment="1">
      <alignment horizontal="left"/>
    </xf>
    <xf numFmtId="0" fontId="34" fillId="3" borderId="7" xfId="0" applyFont="1" applyFill="1" applyBorder="1" applyAlignment="1">
      <alignment horizontal="right" vertical="center"/>
    </xf>
    <xf numFmtId="0" fontId="34" fillId="3" borderId="50" xfId="0" applyFont="1" applyFill="1" applyBorder="1" applyAlignment="1">
      <alignment horizontal="right" vertical="center"/>
    </xf>
    <xf numFmtId="0" fontId="35" fillId="0" borderId="56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11" fillId="0" borderId="0" xfId="13" applyFont="1" applyAlignment="1">
      <alignment horizontal="left" wrapText="1"/>
    </xf>
    <xf numFmtId="0" fontId="10" fillId="0" borderId="0" xfId="13" applyFont="1" applyAlignment="1">
      <alignment horizontal="center"/>
    </xf>
    <xf numFmtId="0" fontId="14" fillId="0" borderId="20" xfId="13" applyFont="1" applyBorder="1" applyAlignment="1">
      <alignment horizontal="left" vertical="center" wrapText="1"/>
    </xf>
    <xf numFmtId="0" fontId="14" fillId="0" borderId="21" xfId="13" applyFont="1" applyBorder="1" applyAlignment="1">
      <alignment horizontal="left" vertical="center" wrapText="1"/>
    </xf>
    <xf numFmtId="0" fontId="14" fillId="0" borderId="22" xfId="13" applyFont="1" applyBorder="1" applyAlignment="1">
      <alignment horizontal="left" vertical="center" wrapText="1"/>
    </xf>
    <xf numFmtId="0" fontId="14" fillId="0" borderId="20" xfId="13" applyFont="1" applyBorder="1" applyAlignment="1">
      <alignment horizontal="left" vertical="center"/>
    </xf>
    <xf numFmtId="0" fontId="14" fillId="0" borderId="21" xfId="13" applyFont="1" applyBorder="1" applyAlignment="1">
      <alignment horizontal="left" vertical="center"/>
    </xf>
    <xf numFmtId="0" fontId="14" fillId="0" borderId="22" xfId="13" applyFont="1" applyBorder="1" applyAlignment="1">
      <alignment horizontal="left" vertical="center"/>
    </xf>
    <xf numFmtId="0" fontId="30" fillId="0" borderId="31" xfId="12" applyFont="1" applyFill="1" applyBorder="1" applyAlignment="1">
      <alignment horizontal="center"/>
    </xf>
    <xf numFmtId="2" fontId="30" fillId="0" borderId="31" xfId="12" applyNumberFormat="1" applyFont="1" applyFill="1" applyBorder="1" applyAlignment="1">
      <alignment horizontal="center"/>
    </xf>
    <xf numFmtId="3" fontId="30" fillId="0" borderId="7" xfId="12" applyNumberFormat="1" applyFont="1" applyFill="1" applyBorder="1" applyAlignment="1">
      <alignment horizontal="center"/>
    </xf>
    <xf numFmtId="3" fontId="30" fillId="0" borderId="4" xfId="12" applyNumberFormat="1" applyFont="1" applyFill="1" applyBorder="1" applyAlignment="1">
      <alignment horizontal="center"/>
    </xf>
    <xf numFmtId="3" fontId="30" fillId="0" borderId="50" xfId="12" applyNumberFormat="1" applyFont="1" applyFill="1" applyBorder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0" fillId="0" borderId="7" xfId="12" applyFont="1" applyFill="1" applyBorder="1" applyAlignment="1">
      <alignment horizontal="left"/>
    </xf>
    <xf numFmtId="0" fontId="30" fillId="0" borderId="4" xfId="12" applyFont="1" applyFill="1" applyBorder="1" applyAlignment="1">
      <alignment horizontal="left"/>
    </xf>
    <xf numFmtId="0" fontId="30" fillId="0" borderId="50" xfId="12" applyFont="1" applyFill="1" applyBorder="1" applyAlignment="1">
      <alignment horizontal="left"/>
    </xf>
    <xf numFmtId="3" fontId="30" fillId="0" borderId="7" xfId="12" applyNumberFormat="1" applyFont="1" applyFill="1" applyBorder="1" applyAlignment="1">
      <alignment horizontal="right"/>
    </xf>
    <xf numFmtId="3" fontId="30" fillId="0" borderId="4" xfId="12" applyNumberFormat="1" applyFont="1" applyFill="1" applyBorder="1" applyAlignment="1">
      <alignment horizontal="right"/>
    </xf>
    <xf numFmtId="3" fontId="30" fillId="0" borderId="50" xfId="12" applyNumberFormat="1" applyFont="1" applyFill="1" applyBorder="1" applyAlignment="1">
      <alignment horizontal="right"/>
    </xf>
    <xf numFmtId="0" fontId="30" fillId="0" borderId="7" xfId="12" applyFont="1" applyFill="1" applyBorder="1" applyAlignment="1">
      <alignment horizontal="center" vertical="center"/>
    </xf>
    <xf numFmtId="0" fontId="30" fillId="0" borderId="50" xfId="12" applyFont="1" applyFill="1" applyBorder="1" applyAlignment="1">
      <alignment horizontal="center" vertical="center"/>
    </xf>
    <xf numFmtId="0" fontId="7" fillId="0" borderId="4" xfId="0" applyFont="1" applyBorder="1"/>
    <xf numFmtId="0" fontId="7" fillId="0" borderId="50" xfId="0" applyFont="1" applyBorder="1"/>
    <xf numFmtId="49" fontId="14" fillId="0" borderId="31" xfId="3" applyNumberFormat="1" applyFont="1" applyFill="1" applyBorder="1" applyAlignment="1">
      <alignment horizontal="left" vertical="top" wrapText="1"/>
    </xf>
    <xf numFmtId="0" fontId="30" fillId="0" borderId="31" xfId="12" applyFont="1" applyFill="1" applyBorder="1" applyAlignment="1">
      <alignment horizontal="center" vertical="center"/>
    </xf>
    <xf numFmtId="0" fontId="30" fillId="0" borderId="4" xfId="12" applyFont="1" applyFill="1" applyBorder="1" applyAlignment="1">
      <alignment horizontal="center" vertical="center"/>
    </xf>
    <xf numFmtId="0" fontId="31" fillId="0" borderId="31" xfId="12" applyFont="1" applyFill="1" applyBorder="1" applyAlignment="1">
      <alignment horizontal="center"/>
    </xf>
    <xf numFmtId="2" fontId="31" fillId="0" borderId="31" xfId="12" applyNumberFormat="1" applyFont="1" applyFill="1" applyBorder="1" applyAlignment="1">
      <alignment horizontal="center"/>
    </xf>
    <xf numFmtId="3" fontId="31" fillId="0" borderId="7" xfId="12" applyNumberFormat="1" applyFont="1" applyFill="1" applyBorder="1" applyAlignment="1">
      <alignment horizontal="center"/>
    </xf>
    <xf numFmtId="3" fontId="31" fillId="0" borderId="4" xfId="12" applyNumberFormat="1" applyFont="1" applyFill="1" applyBorder="1" applyAlignment="1">
      <alignment horizontal="center"/>
    </xf>
    <xf numFmtId="3" fontId="31" fillId="0" borderId="50" xfId="12" applyNumberFormat="1" applyFont="1" applyFill="1" applyBorder="1" applyAlignment="1">
      <alignment horizontal="center"/>
    </xf>
    <xf numFmtId="0" fontId="10" fillId="0" borderId="0" xfId="8" applyFont="1" applyFill="1" applyAlignment="1">
      <alignment horizontal="center" vertical="top"/>
    </xf>
    <xf numFmtId="49" fontId="13" fillId="0" borderId="31" xfId="3" applyNumberFormat="1" applyFont="1" applyFill="1" applyBorder="1" applyAlignment="1">
      <alignment horizontal="center" vertical="center" wrapText="1"/>
    </xf>
    <xf numFmtId="49" fontId="13" fillId="0" borderId="31" xfId="3" applyNumberFormat="1" applyFont="1" applyFill="1" applyBorder="1" applyAlignment="1">
      <alignment horizontal="center" vertical="center"/>
    </xf>
    <xf numFmtId="0" fontId="13" fillId="0" borderId="31" xfId="3" applyFont="1" applyFill="1" applyBorder="1" applyAlignment="1">
      <alignment horizontal="center" vertical="center" wrapText="1"/>
    </xf>
    <xf numFmtId="0" fontId="11" fillId="0" borderId="31" xfId="3" applyFont="1" applyFill="1" applyBorder="1" applyAlignment="1">
      <alignment horizontal="center" vertical="center" wrapText="1"/>
    </xf>
    <xf numFmtId="0" fontId="13" fillId="0" borderId="31" xfId="3" applyFont="1" applyFill="1" applyBorder="1" applyAlignment="1">
      <alignment horizontal="center" vertical="center"/>
    </xf>
    <xf numFmtId="0" fontId="12" fillId="0" borderId="36" xfId="8" applyFont="1" applyFill="1" applyBorder="1" applyAlignment="1">
      <alignment horizontal="center" vertical="top"/>
    </xf>
    <xf numFmtId="0" fontId="12" fillId="0" borderId="48" xfId="8" applyFont="1" applyFill="1" applyBorder="1" applyAlignment="1">
      <alignment horizontal="center" vertical="top"/>
    </xf>
    <xf numFmtId="49" fontId="13" fillId="0" borderId="40" xfId="8" applyNumberFormat="1" applyFont="1" applyFill="1" applyBorder="1" applyAlignment="1">
      <alignment horizontal="center" vertical="top"/>
    </xf>
    <xf numFmtId="49" fontId="13" fillId="0" borderId="41" xfId="8" applyNumberFormat="1" applyFont="1" applyFill="1" applyBorder="1" applyAlignment="1">
      <alignment horizontal="center" vertical="top"/>
    </xf>
    <xf numFmtId="0" fontId="3" fillId="0" borderId="42" xfId="8" applyFont="1" applyFill="1" applyBorder="1" applyAlignment="1">
      <alignment horizontal="left" vertical="top" wrapText="1"/>
    </xf>
    <xf numFmtId="0" fontId="13" fillId="0" borderId="0" xfId="8" applyFont="1" applyFill="1" applyAlignment="1">
      <alignment horizontal="right" vertical="top"/>
    </xf>
    <xf numFmtId="0" fontId="13" fillId="0" borderId="0" xfId="8" applyFont="1" applyFill="1" applyBorder="1" applyAlignment="1">
      <alignment horizontal="right" vertical="top"/>
    </xf>
    <xf numFmtId="49" fontId="13" fillId="0" borderId="43" xfId="8" applyNumberFormat="1" applyFont="1" applyFill="1" applyBorder="1" applyAlignment="1">
      <alignment horizontal="center" vertical="top"/>
    </xf>
    <xf numFmtId="49" fontId="13" fillId="0" borderId="44" xfId="8" applyNumberFormat="1" applyFont="1" applyFill="1" applyBorder="1" applyAlignment="1">
      <alignment horizontal="center" vertical="top"/>
    </xf>
    <xf numFmtId="0" fontId="13" fillId="0" borderId="40" xfId="8" applyFont="1" applyFill="1" applyBorder="1" applyAlignment="1">
      <alignment horizontal="center" vertical="top" wrapText="1"/>
    </xf>
    <xf numFmtId="0" fontId="13" fillId="0" borderId="41" xfId="8" applyFont="1" applyFill="1" applyBorder="1" applyAlignment="1">
      <alignment horizontal="center" vertical="top"/>
    </xf>
    <xf numFmtId="0" fontId="13" fillId="0" borderId="40" xfId="8" applyFont="1" applyFill="1" applyBorder="1" applyAlignment="1">
      <alignment horizontal="center" vertical="top"/>
    </xf>
    <xf numFmtId="0" fontId="13" fillId="0" borderId="5" xfId="8" applyFont="1" applyFill="1" applyBorder="1" applyAlignment="1">
      <alignment horizontal="right" vertical="top"/>
    </xf>
    <xf numFmtId="0" fontId="13" fillId="0" borderId="14" xfId="8" applyFont="1" applyFill="1" applyBorder="1" applyAlignment="1">
      <alignment horizontal="center" vertical="top"/>
    </xf>
    <xf numFmtId="0" fontId="13" fillId="0" borderId="45" xfId="8" applyFont="1" applyFill="1" applyBorder="1" applyAlignment="1">
      <alignment horizontal="center" vertical="top"/>
    </xf>
    <xf numFmtId="0" fontId="13" fillId="0" borderId="46" xfId="8" applyFont="1" applyFill="1" applyBorder="1" applyAlignment="1">
      <alignment horizontal="center" vertical="top"/>
    </xf>
    <xf numFmtId="0" fontId="13" fillId="0" borderId="47" xfId="8" applyFont="1" applyFill="1" applyBorder="1" applyAlignment="1">
      <alignment horizontal="center" vertical="top"/>
    </xf>
    <xf numFmtId="0" fontId="13" fillId="0" borderId="38" xfId="8" applyFont="1" applyFill="1" applyBorder="1" applyAlignment="1">
      <alignment horizontal="center" vertical="top"/>
    </xf>
    <xf numFmtId="0" fontId="13" fillId="0" borderId="39" xfId="8" applyFont="1" applyFill="1" applyBorder="1" applyAlignment="1">
      <alignment horizontal="center" vertical="top"/>
    </xf>
    <xf numFmtId="0" fontId="13" fillId="0" borderId="8" xfId="8" applyFont="1" applyFill="1" applyBorder="1" applyAlignment="1">
      <alignment horizontal="center" vertical="top"/>
    </xf>
    <xf numFmtId="0" fontId="13" fillId="0" borderId="44" xfId="8" applyFont="1" applyFill="1" applyBorder="1" applyAlignment="1">
      <alignment horizontal="center" vertical="top"/>
    </xf>
    <xf numFmtId="49" fontId="16" fillId="0" borderId="40" xfId="8" applyNumberFormat="1" applyFont="1" applyFill="1" applyBorder="1" applyAlignment="1">
      <alignment horizontal="center" vertical="top"/>
    </xf>
    <xf numFmtId="49" fontId="16" fillId="0" borderId="41" xfId="8" applyNumberFormat="1" applyFont="1" applyFill="1" applyBorder="1" applyAlignment="1">
      <alignment horizontal="center" vertical="top"/>
    </xf>
    <xf numFmtId="0" fontId="16" fillId="0" borderId="4" xfId="8" applyFont="1" applyFill="1" applyBorder="1" applyAlignment="1">
      <alignment horizontal="left" wrapText="1"/>
    </xf>
    <xf numFmtId="0" fontId="16" fillId="0" borderId="36" xfId="8" applyFont="1" applyFill="1" applyBorder="1" applyAlignment="1">
      <alignment horizontal="center" vertical="top"/>
    </xf>
    <xf numFmtId="0" fontId="16" fillId="0" borderId="37" xfId="8" applyFont="1" applyFill="1" applyBorder="1" applyAlignment="1">
      <alignment horizontal="center" vertical="top"/>
    </xf>
    <xf numFmtId="0" fontId="13" fillId="0" borderId="0" xfId="8" applyFont="1" applyFill="1" applyAlignment="1">
      <alignment horizontal="right"/>
    </xf>
    <xf numFmtId="0" fontId="13" fillId="0" borderId="0" xfId="8" applyFont="1" applyFill="1" applyBorder="1" applyAlignment="1">
      <alignment horizontal="right"/>
    </xf>
    <xf numFmtId="49" fontId="13" fillId="0" borderId="38" xfId="8" applyNumberFormat="1" applyFont="1" applyFill="1" applyBorder="1" applyAlignment="1">
      <alignment horizontal="center" vertical="top"/>
    </xf>
    <xf numFmtId="49" fontId="13" fillId="0" borderId="39" xfId="8" applyNumberFormat="1" applyFont="1" applyFill="1" applyBorder="1" applyAlignment="1">
      <alignment horizontal="center" vertical="top"/>
    </xf>
    <xf numFmtId="0" fontId="12" fillId="0" borderId="0" xfId="10" applyFont="1" applyFill="1" applyAlignment="1">
      <alignment horizontal="left"/>
    </xf>
    <xf numFmtId="0" fontId="14" fillId="0" borderId="0" xfId="4" applyFont="1" applyAlignment="1">
      <alignment horizontal="center"/>
    </xf>
    <xf numFmtId="0" fontId="20" fillId="0" borderId="11" xfId="4" applyFont="1" applyBorder="1" applyAlignment="1">
      <alignment horizontal="center" vertical="center" wrapText="1"/>
    </xf>
    <xf numFmtId="0" fontId="20" fillId="0" borderId="23" xfId="4" applyFont="1" applyBorder="1" applyAlignment="1">
      <alignment horizontal="center" vertical="center" wrapText="1"/>
    </xf>
    <xf numFmtId="0" fontId="20" fillId="0" borderId="9" xfId="4" applyFont="1" applyBorder="1" applyAlignment="1">
      <alignment horizontal="center" vertical="center" wrapText="1"/>
    </xf>
    <xf numFmtId="0" fontId="12" fillId="2" borderId="0" xfId="10" applyFont="1" applyFill="1" applyAlignment="1">
      <alignment horizontal="left"/>
    </xf>
    <xf numFmtId="0" fontId="12" fillId="0" borderId="0" xfId="7" applyFont="1" applyAlignment="1">
      <alignment horizontal="right"/>
    </xf>
    <xf numFmtId="0" fontId="12" fillId="0" borderId="6" xfId="7" applyFont="1" applyBorder="1" applyAlignment="1">
      <alignment horizontal="right"/>
    </xf>
    <xf numFmtId="0" fontId="12" fillId="0" borderId="0" xfId="4" applyFont="1" applyAlignment="1">
      <alignment horizontal="right"/>
    </xf>
    <xf numFmtId="0" fontId="12" fillId="0" borderId="5" xfId="4" applyFont="1" applyBorder="1" applyAlignment="1">
      <alignment horizontal="right"/>
    </xf>
    <xf numFmtId="0" fontId="20" fillId="0" borderId="10" xfId="4" applyFont="1" applyBorder="1" applyAlignment="1">
      <alignment horizontal="center" vertical="center" wrapText="1"/>
    </xf>
    <xf numFmtId="0" fontId="20" fillId="0" borderId="14" xfId="4" applyFont="1" applyBorder="1" applyAlignment="1">
      <alignment horizontal="center" vertical="center" wrapText="1"/>
    </xf>
  </cellXfs>
  <cellStyles count="15">
    <cellStyle name="Обычный" xfId="0" builtinId="0"/>
    <cellStyle name="Обычный 11" xfId="8"/>
    <cellStyle name="Обычный 2 10" xfId="3"/>
    <cellStyle name="Обычный 2 17" xfId="13"/>
    <cellStyle name="Обычный 3 12" xfId="6"/>
    <cellStyle name="Обычный 3 2 2 2" xfId="5"/>
    <cellStyle name="Обычный_99г." xfId="9"/>
    <cellStyle name="Обычный_ВЕ-КТПН" xfId="2"/>
    <cellStyle name="Обычный_ВЕ-КТПН 2" xfId="14"/>
    <cellStyle name="Обычный_К1в МЧ" xfId="12"/>
    <cellStyle name="Обычный_Негус2Н 2_К-1650 Капрем.ТП №1,2  400кВА с пл. (8х5м)" xfId="11"/>
    <cellStyle name="Обычный_Ограждение (Сталь-Сибирь) 2_К-1650 Капрем.ТП №1,2  400кВА с пл. (8х5м)" xfId="7"/>
    <cellStyle name="Обычный_ф14 к1508 2_К-1650 Капрем.ТП №1,2  400кВА с пл. (8х5м)" xfId="10"/>
    <cellStyle name="Обычный_ФОРМА 3 2_К-1650 Капрем.ТП №1,2  400кВА с пл. (8х5м)" xfId="4"/>
    <cellStyle name="Процентный" xfId="1" builtinId="5"/>
  </cellStyles>
  <dxfs count="0"/>
  <tableStyles count="0" defaultTableStyle="TableStyleMedium9" defaultPivotStyle="PivotStyleLight16"/>
  <colors>
    <mruColors>
      <color rgb="FF0000FF"/>
      <color rgb="FF99FFCC"/>
      <color rgb="FFE4E4E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47;&#1072;&#1075;&#1088;&#1091;&#1079;&#1082;&#1080;/&#1057;&#1052;&#1045;&#1058;&#1040;_&#1050;&#1056;_&#1042;&#1051;35&#1082;&#1042;_&#1060;1,3%20&#1041;&#106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47;&#1072;&#1075;&#1088;&#1091;&#1079;&#1082;&#1080;/&#1051;&#1054;&#1058;%201/&#1050;&#1056;_&#1042;&#1051;-6&#1082;&#1042;%20&#1089;&#1088;1%20&#1060;8%20&#1055;&#1057;%20&#1050;-369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47;&#1072;&#1075;&#1088;&#1091;&#1079;&#1082;&#1080;/&#1057;&#1052;&#1045;&#1058;&#1040;_&#1050;&#1056;_&#1042;&#1051;35&#1082;&#1042;_&#1060;2,4%20&#1050;&#1053;&#1057;%201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47;&#1072;&#1075;&#1088;&#1091;&#1079;&#1082;&#1080;/&#1051;&#1054;&#1058;%201/&#1042;&#1051;%206&#1082;&#1042;%20&#1060;14%20&#1055;&#1057;%20&#1050;1550%20&#1054;&#1050;&#1058;%202019%20-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 работ (3)"/>
      <sheetName val="смета (3)"/>
      <sheetName val="перебазировка "/>
      <sheetName val="ведомость работ (2)"/>
      <sheetName val="смета (2)"/>
      <sheetName val="ведомость работ"/>
      <sheetName val="смета"/>
    </sheetNames>
    <sheetDataSet>
      <sheetData sheetId="0" refreshError="1"/>
      <sheetData sheetId="1">
        <row r="335">
          <cell r="J335">
            <v>1639532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В_ КР ВЛ-6_Ф-8 ПС  К369 (2)"/>
      <sheetName val="ЛСР_КР ВЛ-6_Ф-8 ПС К 369 (2)"/>
      <sheetName val="ДВ_ КР ВЛ-6_Ф-8 ПС  К369"/>
      <sheetName val="ЛСР_КР ВЛ-6_Ф-8 ПС К 369"/>
      <sheetName val="Перебаз ср №1"/>
      <sheetName val="Лист1"/>
    </sheetNames>
    <sheetDataSet>
      <sheetData sheetId="0" refreshError="1"/>
      <sheetData sheetId="1">
        <row r="327">
          <cell r="K327">
            <v>1347435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 работ (равильно)"/>
      <sheetName val="смета (правильно)"/>
      <sheetName val="перебазировка "/>
      <sheetName val="ведомость работ (2)"/>
      <sheetName val="смета (2)"/>
      <sheetName val="ведомость работ"/>
      <sheetName val="смета"/>
    </sheetNames>
    <sheetDataSet>
      <sheetData sheetId="0" refreshError="1"/>
      <sheetData sheetId="1">
        <row r="336">
          <cell r="J336">
            <v>1497252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В-1_ КР ВЛ-6_Ф-14 ПС  К 1550"/>
      <sheetName val="ЛСР-1_КР ВЛ-6_Ф-14 ПС К 155 кор"/>
      <sheetName val="Перебаз ср №ост"/>
      <sheetName val="Перебаз ср №2март"/>
      <sheetName val="Перебаз ср №2"/>
    </sheetNames>
    <sheetDataSet>
      <sheetData sheetId="0" refreshError="1"/>
      <sheetData sheetId="1" refreshError="1">
        <row r="333">
          <cell r="K333">
            <v>4364597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workbookViewId="0">
      <selection activeCell="E2" sqref="E2"/>
    </sheetView>
  </sheetViews>
  <sheetFormatPr defaultRowHeight="15" outlineLevelCol="1" x14ac:dyDescent="0.25"/>
  <cols>
    <col min="1" max="1" width="6.7109375" customWidth="1"/>
    <col min="2" max="2" width="56.85546875" customWidth="1"/>
    <col min="3" max="3" width="2.7109375" style="274" hidden="1" customWidth="1" outlineLevel="1"/>
    <col min="4" max="4" width="18.42578125" customWidth="1" collapsed="1"/>
    <col min="5" max="5" width="18.7109375" customWidth="1" collapsed="1"/>
    <col min="6" max="6" width="17" customWidth="1"/>
    <col min="8" max="8" width="11.42578125" bestFit="1" customWidth="1"/>
    <col min="10" max="10" width="15.42578125" hidden="1" customWidth="1"/>
  </cols>
  <sheetData>
    <row r="1" spans="1:10" x14ac:dyDescent="0.25">
      <c r="A1" s="107"/>
      <c r="B1" s="108"/>
      <c r="C1" s="108"/>
      <c r="D1" s="275"/>
      <c r="E1" s="279" t="s">
        <v>145</v>
      </c>
    </row>
    <row r="2" spans="1:10" x14ac:dyDescent="0.25">
      <c r="A2" s="107"/>
      <c r="B2" s="108"/>
      <c r="C2" s="108"/>
      <c r="D2" s="275"/>
      <c r="E2" s="279" t="s">
        <v>152</v>
      </c>
    </row>
    <row r="3" spans="1:10" x14ac:dyDescent="0.25">
      <c r="A3" s="244"/>
      <c r="B3" s="195"/>
      <c r="C3" s="195"/>
      <c r="D3" s="195"/>
      <c r="E3" s="195"/>
    </row>
    <row r="4" spans="1:10" x14ac:dyDescent="0.25">
      <c r="A4" s="2" t="s">
        <v>0</v>
      </c>
      <c r="B4" s="220"/>
      <c r="C4" s="195"/>
      <c r="D4" s="2"/>
      <c r="E4" s="2" t="s">
        <v>1</v>
      </c>
    </row>
    <row r="5" spans="1:10" x14ac:dyDescent="0.25">
      <c r="A5" s="5" t="s">
        <v>139</v>
      </c>
      <c r="B5" s="195"/>
      <c r="C5" s="195"/>
      <c r="D5" s="5"/>
      <c r="E5" s="5" t="s">
        <v>97</v>
      </c>
    </row>
    <row r="6" spans="1:10" x14ac:dyDescent="0.25">
      <c r="A6" s="5" t="s">
        <v>4</v>
      </c>
      <c r="B6" s="195"/>
      <c r="C6" s="195"/>
      <c r="D6" s="5"/>
      <c r="E6" s="5" t="s">
        <v>5</v>
      </c>
    </row>
    <row r="7" spans="1:10" x14ac:dyDescent="0.25">
      <c r="A7" s="2" t="s">
        <v>140</v>
      </c>
      <c r="B7" s="220"/>
      <c r="C7" s="195"/>
      <c r="D7" s="2"/>
      <c r="E7" s="2" t="s">
        <v>98</v>
      </c>
      <c r="J7" s="276"/>
    </row>
    <row r="8" spans="1:10" x14ac:dyDescent="0.25">
      <c r="A8" s="244"/>
      <c r="B8" s="195"/>
      <c r="C8" s="268"/>
      <c r="D8" s="195"/>
      <c r="E8" s="195"/>
      <c r="F8" s="195"/>
    </row>
    <row r="9" spans="1:10" ht="15.75" x14ac:dyDescent="0.25">
      <c r="A9" s="281" t="s">
        <v>132</v>
      </c>
      <c r="B9" s="281"/>
      <c r="C9" s="281"/>
      <c r="D9" s="281"/>
      <c r="E9" s="281"/>
      <c r="F9" s="281"/>
    </row>
    <row r="10" spans="1:10" ht="24.75" customHeight="1" x14ac:dyDescent="0.25">
      <c r="A10" s="282"/>
      <c r="B10" s="282"/>
      <c r="C10" s="282"/>
      <c r="D10" s="282"/>
      <c r="E10" s="282"/>
      <c r="F10" s="282"/>
    </row>
    <row r="11" spans="1:10" x14ac:dyDescent="0.25">
      <c r="A11" s="246"/>
      <c r="B11" s="247"/>
      <c r="C11" s="269" t="s">
        <v>138</v>
      </c>
      <c r="D11" s="267"/>
      <c r="E11" s="267"/>
      <c r="F11" s="195"/>
      <c r="J11" t="s">
        <v>136</v>
      </c>
    </row>
    <row r="12" spans="1:10" ht="39.75" customHeight="1" x14ac:dyDescent="0.25">
      <c r="A12" s="249" t="s">
        <v>127</v>
      </c>
      <c r="B12" s="250" t="s">
        <v>128</v>
      </c>
      <c r="C12" s="270" t="s">
        <v>137</v>
      </c>
      <c r="D12" s="251" t="s">
        <v>137</v>
      </c>
      <c r="E12" s="251" t="s">
        <v>141</v>
      </c>
      <c r="F12" s="251" t="s">
        <v>130</v>
      </c>
    </row>
    <row r="13" spans="1:10" x14ac:dyDescent="0.25">
      <c r="A13" s="285"/>
      <c r="B13" s="286"/>
      <c r="C13" s="286"/>
      <c r="D13" s="286"/>
      <c r="E13" s="286"/>
      <c r="F13" s="287"/>
    </row>
    <row r="14" spans="1:10" ht="89.25" x14ac:dyDescent="0.25">
      <c r="A14" s="249">
        <v>1</v>
      </c>
      <c r="B14" s="258" t="s">
        <v>150</v>
      </c>
      <c r="C14" s="271">
        <f>ROUND(4364597,0)</f>
        <v>4364597</v>
      </c>
      <c r="D14" s="280">
        <f>'[1]смета (3)'!$J$335</f>
        <v>1639532</v>
      </c>
      <c r="E14" s="280">
        <f>D14*1.2</f>
        <v>1967438.4</v>
      </c>
      <c r="F14" s="259" t="s">
        <v>143</v>
      </c>
      <c r="J14" s="264">
        <f>'[2]ЛСР_КР ВЛ-6_Ф-8 ПС К 369 (2)'!$K$327</f>
        <v>1347435</v>
      </c>
    </row>
    <row r="15" spans="1:10" ht="40.5" customHeight="1" x14ac:dyDescent="0.25">
      <c r="A15" s="249">
        <v>2</v>
      </c>
      <c r="B15" s="258" t="s">
        <v>151</v>
      </c>
      <c r="C15" s="271">
        <f>ROUND(1347435,0)</f>
        <v>1347435</v>
      </c>
      <c r="D15" s="280">
        <f>'[3]смета (правильно)'!$J$336</f>
        <v>1497252</v>
      </c>
      <c r="E15" s="280">
        <f>D15*1.2</f>
        <v>1796702.4</v>
      </c>
      <c r="F15" s="259" t="s">
        <v>144</v>
      </c>
      <c r="J15" s="264">
        <f>'[4]ЛСР-1_КР ВЛ-6_Ф-14 ПС К 155 кор'!$K$333</f>
        <v>4364597</v>
      </c>
    </row>
    <row r="16" spans="1:10" ht="21" customHeight="1" x14ac:dyDescent="0.25">
      <c r="A16" s="289" t="s">
        <v>142</v>
      </c>
      <c r="B16" s="290"/>
      <c r="C16" s="272" t="e">
        <f>ROUND(#REF!+#REF!+#REF!,0)</f>
        <v>#REF!</v>
      </c>
      <c r="D16" s="262">
        <f>D14+D15</f>
        <v>3136784</v>
      </c>
      <c r="E16" s="262">
        <f>E14+E15</f>
        <v>3764140.8</v>
      </c>
      <c r="F16" s="262"/>
      <c r="J16" s="265" t="e">
        <f>#REF!+#REF!+#REF!</f>
        <v>#REF!</v>
      </c>
    </row>
    <row r="17" spans="1:10" ht="21" hidden="1" customHeight="1" x14ac:dyDescent="0.25">
      <c r="A17" s="283" t="s">
        <v>133</v>
      </c>
      <c r="B17" s="284"/>
      <c r="C17" s="272" t="e">
        <f>ROUND(C16*20%,2)</f>
        <v>#REF!</v>
      </c>
      <c r="D17" s="262">
        <f>ROUND(D16*20%,2)</f>
        <v>627356.80000000005</v>
      </c>
      <c r="E17" s="262">
        <f>ROUND(E16*20%,2)</f>
        <v>752828.16</v>
      </c>
      <c r="F17" s="262"/>
      <c r="J17" s="265" t="e">
        <f>0.2*J16</f>
        <v>#REF!</v>
      </c>
    </row>
    <row r="18" spans="1:10" ht="21" hidden="1" customHeight="1" x14ac:dyDescent="0.25">
      <c r="A18" s="283" t="s">
        <v>134</v>
      </c>
      <c r="B18" s="284"/>
      <c r="C18" s="272" t="e">
        <f>C16+C17</f>
        <v>#REF!</v>
      </c>
      <c r="D18" s="262">
        <f>D16+D17</f>
        <v>3764140.8</v>
      </c>
      <c r="E18" s="262">
        <f>E16+E17</f>
        <v>4516968.96</v>
      </c>
      <c r="F18" s="262"/>
      <c r="J18" s="265" t="e">
        <f>1.2*J16</f>
        <v>#REF!</v>
      </c>
    </row>
    <row r="19" spans="1:10" x14ac:dyDescent="0.25">
      <c r="A19" s="260"/>
      <c r="B19" s="261"/>
      <c r="C19" s="273"/>
      <c r="D19" s="261"/>
      <c r="E19" s="261"/>
      <c r="F19" s="261"/>
    </row>
    <row r="20" spans="1:10" x14ac:dyDescent="0.25">
      <c r="A20" s="244"/>
      <c r="B20" s="195"/>
      <c r="C20" s="268"/>
      <c r="D20" s="195"/>
      <c r="E20" s="195"/>
      <c r="F20" s="195"/>
    </row>
    <row r="21" spans="1:10" x14ac:dyDescent="0.25">
      <c r="A21" s="244"/>
      <c r="B21" s="288" t="s">
        <v>135</v>
      </c>
      <c r="C21" s="288"/>
      <c r="D21" s="288"/>
      <c r="E21" s="277"/>
      <c r="F21" s="256"/>
    </row>
    <row r="22" spans="1:10" x14ac:dyDescent="0.25">
      <c r="H22" s="264"/>
    </row>
    <row r="23" spans="1:10" x14ac:dyDescent="0.25">
      <c r="D23" s="264"/>
      <c r="E23" s="264"/>
      <c r="H23" s="264"/>
    </row>
    <row r="24" spans="1:10" x14ac:dyDescent="0.25">
      <c r="D24" s="266"/>
      <c r="E24" s="266"/>
      <c r="H24" s="264"/>
    </row>
    <row r="25" spans="1:10" x14ac:dyDescent="0.25">
      <c r="D25" s="264"/>
      <c r="E25" s="264"/>
    </row>
    <row r="26" spans="1:10" x14ac:dyDescent="0.25">
      <c r="D26" s="264"/>
      <c r="E26" s="264"/>
    </row>
    <row r="27" spans="1:10" x14ac:dyDescent="0.25">
      <c r="D27" s="264"/>
      <c r="E27" s="264"/>
    </row>
    <row r="28" spans="1:10" x14ac:dyDescent="0.25">
      <c r="D28" s="264"/>
      <c r="E28" s="264"/>
    </row>
  </sheetData>
  <mergeCells count="7">
    <mergeCell ref="A9:F9"/>
    <mergeCell ref="A10:F10"/>
    <mergeCell ref="A18:B18"/>
    <mergeCell ref="A13:F13"/>
    <mergeCell ref="B21:D21"/>
    <mergeCell ref="A16:B16"/>
    <mergeCell ref="A17:B17"/>
  </mergeCells>
  <pageMargins left="0.7" right="0.36" top="0.5" bottom="0.55000000000000004" header="0.3" footer="0.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workbookViewId="0">
      <selection activeCell="D2" sqref="D2"/>
    </sheetView>
  </sheetViews>
  <sheetFormatPr defaultRowHeight="15" x14ac:dyDescent="0.25"/>
  <cols>
    <col min="1" max="1" width="8.5703125" customWidth="1"/>
    <col min="2" max="2" width="31.140625" customWidth="1"/>
    <col min="3" max="3" width="22" customWidth="1"/>
    <col min="4" max="4" width="29.140625" customWidth="1"/>
    <col min="5" max="5" width="37.7109375" customWidth="1"/>
  </cols>
  <sheetData>
    <row r="1" spans="1:9" x14ac:dyDescent="0.25">
      <c r="A1" s="107"/>
      <c r="B1" s="108"/>
      <c r="C1" s="108"/>
      <c r="D1" s="279" t="s">
        <v>145</v>
      </c>
    </row>
    <row r="2" spans="1:9" x14ac:dyDescent="0.25">
      <c r="A2" s="107"/>
      <c r="B2" s="108"/>
      <c r="C2" s="108"/>
      <c r="D2" s="279" t="s">
        <v>152</v>
      </c>
    </row>
    <row r="3" spans="1:9" x14ac:dyDescent="0.25">
      <c r="A3" s="244"/>
      <c r="B3" s="195"/>
      <c r="C3" s="195"/>
      <c r="D3" s="195"/>
    </row>
    <row r="4" spans="1:9" x14ac:dyDescent="0.25">
      <c r="A4" s="2" t="s">
        <v>0</v>
      </c>
      <c r="B4" s="220"/>
      <c r="C4" s="195"/>
      <c r="D4" s="2" t="s">
        <v>1</v>
      </c>
    </row>
    <row r="5" spans="1:9" x14ac:dyDescent="0.25">
      <c r="A5" s="5" t="s">
        <v>139</v>
      </c>
      <c r="B5" s="195"/>
      <c r="C5" s="195"/>
      <c r="D5" s="5" t="s">
        <v>97</v>
      </c>
    </row>
    <row r="6" spans="1:9" x14ac:dyDescent="0.25">
      <c r="A6" s="5" t="s">
        <v>4</v>
      </c>
      <c r="B6" s="195"/>
      <c r="C6" s="195"/>
      <c r="D6" s="5" t="s">
        <v>5</v>
      </c>
    </row>
    <row r="7" spans="1:9" x14ac:dyDescent="0.25">
      <c r="A7" s="2" t="s">
        <v>140</v>
      </c>
      <c r="B7" s="220"/>
      <c r="C7" s="195"/>
      <c r="D7" s="2" t="s">
        <v>98</v>
      </c>
      <c r="I7" s="276"/>
    </row>
    <row r="8" spans="1:9" hidden="1" x14ac:dyDescent="0.25">
      <c r="A8" s="2"/>
      <c r="B8" s="220"/>
      <c r="C8" s="195"/>
      <c r="D8" s="2"/>
      <c r="I8" s="276"/>
    </row>
    <row r="9" spans="1:9" hidden="1" x14ac:dyDescent="0.25">
      <c r="B9" s="220"/>
      <c r="C9" s="195"/>
      <c r="D9" s="2"/>
      <c r="I9" s="276"/>
    </row>
    <row r="10" spans="1:9" hidden="1" x14ac:dyDescent="0.25">
      <c r="B10" s="220"/>
      <c r="C10" s="195"/>
      <c r="D10" s="2"/>
      <c r="I10" s="276"/>
    </row>
    <row r="11" spans="1:9" hidden="1" x14ac:dyDescent="0.25">
      <c r="B11" s="220"/>
      <c r="C11" s="195"/>
      <c r="D11" s="2"/>
      <c r="I11" s="276"/>
    </row>
    <row r="12" spans="1:9" hidden="1" x14ac:dyDescent="0.25">
      <c r="A12" s="245"/>
      <c r="B12" s="220"/>
      <c r="C12" s="2"/>
      <c r="D12" s="2"/>
    </row>
    <row r="13" spans="1:9" x14ac:dyDescent="0.25">
      <c r="A13" s="244"/>
      <c r="B13" s="195"/>
      <c r="C13" s="195"/>
      <c r="D13" s="195"/>
    </row>
    <row r="14" spans="1:9" ht="15.75" x14ac:dyDescent="0.25">
      <c r="A14" s="281" t="s">
        <v>126</v>
      </c>
      <c r="B14" s="281"/>
      <c r="C14" s="281"/>
      <c r="D14" s="281"/>
    </row>
    <row r="15" spans="1:9" x14ac:dyDescent="0.25">
      <c r="A15" s="282"/>
      <c r="B15" s="282"/>
      <c r="C15" s="282"/>
      <c r="D15" s="282"/>
    </row>
    <row r="16" spans="1:9" x14ac:dyDescent="0.25">
      <c r="A16" s="246"/>
      <c r="B16" s="247"/>
      <c r="C16" s="248"/>
      <c r="D16" s="248"/>
    </row>
    <row r="17" spans="1:5" ht="25.5" x14ac:dyDescent="0.25">
      <c r="A17" s="249" t="s">
        <v>127</v>
      </c>
      <c r="B17" s="250" t="s">
        <v>128</v>
      </c>
      <c r="C17" s="251" t="s">
        <v>129</v>
      </c>
      <c r="D17" s="251" t="s">
        <v>130</v>
      </c>
    </row>
    <row r="18" spans="1:5" ht="159.75" customHeight="1" x14ac:dyDescent="0.25">
      <c r="A18" s="252">
        <v>1</v>
      </c>
      <c r="B18" s="253" t="str">
        <f>'Свод САМОТЛОР'!B14</f>
        <v>Воздушная линия электропередачи 35 кВ фидер 1, 3 от подстанции 110/35/6 кВ "Большечерногорская" до подстанции 35/5 кВ "Куст скважин 1528", подстанции 35/6 кВ "Куст скважин 903", подстанции 35/6 кВ "Куст скважин 2160", подстанции 35/6 кВ "Куст скважин 911 подстанции 35/6 кВ "Куст скважин 895", подстанции 35/6 кВ "Промысел-17", до границы с воздушной линией 35 кВ фидер-1,3 подстанции 110/35/6 кВ "КНС-32"</v>
      </c>
      <c r="C18" s="291" t="s">
        <v>147</v>
      </c>
      <c r="D18" s="291" t="s">
        <v>146</v>
      </c>
      <c r="E18" s="278"/>
    </row>
    <row r="19" spans="1:5" ht="91.5" customHeight="1" x14ac:dyDescent="0.25">
      <c r="A19" s="252">
        <v>2</v>
      </c>
      <c r="B19" s="263" t="str">
        <f>'Свод САМОТЛОР'!B15</f>
        <v>Воздушная линия электропередачи 35 киловольт фидер 2; 4 от подстанции 110/35/6 кВ "Кустовой насосной станции -14" до подстанции 35/6 кВ кустов скважин 333, 335, 1508, 1505, 1504, 364</v>
      </c>
      <c r="C19" s="292"/>
      <c r="D19" s="292"/>
      <c r="E19" s="278"/>
    </row>
    <row r="20" spans="1:5" x14ac:dyDescent="0.25">
      <c r="A20" s="244"/>
      <c r="B20" s="195"/>
      <c r="C20" s="195"/>
      <c r="D20" s="195"/>
    </row>
    <row r="21" spans="1:5" x14ac:dyDescent="0.25">
      <c r="A21" s="244"/>
      <c r="B21" s="195"/>
      <c r="C21" s="195"/>
      <c r="D21" s="195"/>
    </row>
    <row r="22" spans="1:5" x14ac:dyDescent="0.25">
      <c r="A22" s="244"/>
      <c r="B22" s="254" t="s">
        <v>131</v>
      </c>
      <c r="C22" s="255"/>
      <c r="D22" s="257" t="s">
        <v>52</v>
      </c>
    </row>
  </sheetData>
  <mergeCells count="4">
    <mergeCell ref="A14:D14"/>
    <mergeCell ref="A15:D15"/>
    <mergeCell ref="D18:D19"/>
    <mergeCell ref="C18:C19"/>
  </mergeCells>
  <pageMargins left="0.7" right="0.5" top="0.49" bottom="0.75" header="0.3" footer="0.3"/>
  <pageSetup paperSize="9" scale="9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workbookViewId="0">
      <selection activeCell="C2" sqref="C2"/>
    </sheetView>
  </sheetViews>
  <sheetFormatPr defaultRowHeight="15" outlineLevelRow="1" x14ac:dyDescent="0.25"/>
  <cols>
    <col min="1" max="1" width="10.42578125" customWidth="1"/>
    <col min="2" max="2" width="54" customWidth="1"/>
    <col min="3" max="3" width="27.7109375" customWidth="1"/>
  </cols>
  <sheetData>
    <row r="1" spans="1:3" x14ac:dyDescent="0.25">
      <c r="A1" s="221"/>
      <c r="B1" s="221"/>
      <c r="C1" s="279" t="s">
        <v>145</v>
      </c>
    </row>
    <row r="2" spans="1:3" x14ac:dyDescent="0.25">
      <c r="A2" s="221"/>
      <c r="B2" s="221"/>
      <c r="C2" s="279" t="s">
        <v>152</v>
      </c>
    </row>
    <row r="3" spans="1:3" x14ac:dyDescent="0.25">
      <c r="A3" s="221"/>
      <c r="B3" s="221"/>
      <c r="C3" s="221"/>
    </row>
    <row r="4" spans="1:3" x14ac:dyDescent="0.25">
      <c r="A4" s="222" t="s">
        <v>0</v>
      </c>
      <c r="B4" s="221"/>
      <c r="C4" s="2" t="s">
        <v>1</v>
      </c>
    </row>
    <row r="5" spans="1:3" x14ac:dyDescent="0.25">
      <c r="A5" s="5" t="s">
        <v>2</v>
      </c>
      <c r="B5" s="223"/>
      <c r="C5" s="5" t="s">
        <v>97</v>
      </c>
    </row>
    <row r="6" spans="1:3" x14ac:dyDescent="0.25">
      <c r="A6" s="5" t="s">
        <v>4</v>
      </c>
      <c r="B6" s="223"/>
      <c r="C6" s="5" t="s">
        <v>5</v>
      </c>
    </row>
    <row r="7" spans="1:3" x14ac:dyDescent="0.25">
      <c r="A7" s="2" t="s">
        <v>55</v>
      </c>
      <c r="B7" s="223"/>
      <c r="C7" s="2" t="s">
        <v>98</v>
      </c>
    </row>
    <row r="8" spans="1:3" x14ac:dyDescent="0.25">
      <c r="A8" s="221"/>
      <c r="B8" s="221"/>
      <c r="C8" s="221"/>
    </row>
    <row r="9" spans="1:3" x14ac:dyDescent="0.25">
      <c r="A9" s="221"/>
      <c r="B9" s="221"/>
      <c r="C9" s="221"/>
    </row>
    <row r="10" spans="1:3" x14ac:dyDescent="0.25">
      <c r="A10" s="294" t="s">
        <v>99</v>
      </c>
      <c r="B10" s="294"/>
      <c r="C10" s="294"/>
    </row>
    <row r="11" spans="1:3" ht="15.75" thickBot="1" x14ac:dyDescent="0.3">
      <c r="A11" s="221"/>
      <c r="B11" s="221"/>
      <c r="C11" s="221"/>
    </row>
    <row r="12" spans="1:3" ht="31.5" customHeight="1" thickBot="1" x14ac:dyDescent="0.3">
      <c r="A12" s="224" t="s">
        <v>100</v>
      </c>
      <c r="B12" s="225" t="s">
        <v>101</v>
      </c>
      <c r="C12" s="226" t="s">
        <v>102</v>
      </c>
    </row>
    <row r="13" spans="1:3" ht="20.25" customHeight="1" thickBot="1" x14ac:dyDescent="0.3">
      <c r="A13" s="295" t="s">
        <v>103</v>
      </c>
      <c r="B13" s="296"/>
      <c r="C13" s="297"/>
    </row>
    <row r="14" spans="1:3" ht="39" x14ac:dyDescent="0.25">
      <c r="A14" s="227" t="s">
        <v>104</v>
      </c>
      <c r="B14" s="228" t="s">
        <v>105</v>
      </c>
      <c r="C14" s="229">
        <v>0.97</v>
      </c>
    </row>
    <row r="15" spans="1:3" ht="25.5" hidden="1" outlineLevel="1" x14ac:dyDescent="0.25">
      <c r="A15" s="232"/>
      <c r="B15" s="230" t="s">
        <v>106</v>
      </c>
      <c r="C15" s="231">
        <v>0.97</v>
      </c>
    </row>
    <row r="16" spans="1:3" ht="25.5" collapsed="1" x14ac:dyDescent="0.25">
      <c r="A16" s="232" t="s">
        <v>107</v>
      </c>
      <c r="B16" s="233" t="s">
        <v>108</v>
      </c>
      <c r="C16" s="234">
        <v>0.95</v>
      </c>
    </row>
    <row r="17" spans="1:3" ht="25.5" x14ac:dyDescent="0.25">
      <c r="A17" s="232" t="s">
        <v>109</v>
      </c>
      <c r="B17" s="233" t="s">
        <v>110</v>
      </c>
      <c r="C17" s="234">
        <v>0.95</v>
      </c>
    </row>
    <row r="18" spans="1:3" ht="26.25" thickBot="1" x14ac:dyDescent="0.3">
      <c r="A18" s="235" t="s">
        <v>111</v>
      </c>
      <c r="B18" s="236" t="s">
        <v>112</v>
      </c>
      <c r="C18" s="237">
        <v>0.97</v>
      </c>
    </row>
    <row r="19" spans="1:3" ht="21.75" customHeight="1" thickBot="1" x14ac:dyDescent="0.3">
      <c r="A19" s="298" t="s">
        <v>113</v>
      </c>
      <c r="B19" s="299"/>
      <c r="C19" s="300"/>
    </row>
    <row r="20" spans="1:3" ht="25.5" x14ac:dyDescent="0.25">
      <c r="A20" s="227" t="s">
        <v>114</v>
      </c>
      <c r="B20" s="238" t="s">
        <v>115</v>
      </c>
      <c r="C20" s="229">
        <v>0.9</v>
      </c>
    </row>
    <row r="21" spans="1:3" ht="25.5" customHeight="1" x14ac:dyDescent="0.25">
      <c r="A21" s="232" t="s">
        <v>116</v>
      </c>
      <c r="B21" s="233" t="s">
        <v>117</v>
      </c>
      <c r="C21" s="234">
        <v>0.95</v>
      </c>
    </row>
    <row r="22" spans="1:3" ht="26.25" thickBot="1" x14ac:dyDescent="0.3">
      <c r="A22" s="239" t="s">
        <v>118</v>
      </c>
      <c r="B22" s="240" t="s">
        <v>119</v>
      </c>
      <c r="C22" s="241">
        <v>0.97</v>
      </c>
    </row>
    <row r="23" spans="1:3" x14ac:dyDescent="0.25">
      <c r="A23" s="221"/>
      <c r="B23" s="221"/>
      <c r="C23" s="242"/>
    </row>
    <row r="24" spans="1:3" x14ac:dyDescent="0.25">
      <c r="A24" s="221" t="s">
        <v>120</v>
      </c>
      <c r="B24" s="221"/>
      <c r="C24" s="242"/>
    </row>
    <row r="25" spans="1:3" ht="21.75" customHeight="1" x14ac:dyDescent="0.25">
      <c r="A25" s="293" t="s">
        <v>121</v>
      </c>
      <c r="B25" s="293"/>
      <c r="C25" s="293"/>
    </row>
    <row r="26" spans="1:3" ht="28.5" customHeight="1" x14ac:dyDescent="0.25">
      <c r="A26" s="293" t="s">
        <v>122</v>
      </c>
      <c r="B26" s="293"/>
      <c r="C26" s="293"/>
    </row>
    <row r="27" spans="1:3" x14ac:dyDescent="0.25">
      <c r="A27" s="293" t="s">
        <v>123</v>
      </c>
      <c r="B27" s="293"/>
      <c r="C27" s="293"/>
    </row>
    <row r="28" spans="1:3" ht="28.5" customHeight="1" x14ac:dyDescent="0.25">
      <c r="A28" s="293" t="s">
        <v>124</v>
      </c>
      <c r="B28" s="293"/>
      <c r="C28" s="293"/>
    </row>
    <row r="29" spans="1:3" x14ac:dyDescent="0.25">
      <c r="A29" s="293" t="s">
        <v>125</v>
      </c>
      <c r="B29" s="293"/>
      <c r="C29" s="293"/>
    </row>
    <row r="30" spans="1:3" x14ac:dyDescent="0.25">
      <c r="A30" s="221"/>
      <c r="B30" s="221"/>
      <c r="C30" s="242"/>
    </row>
    <row r="31" spans="1:3" x14ac:dyDescent="0.25">
      <c r="A31" s="221"/>
      <c r="B31" s="221"/>
      <c r="C31" s="242"/>
    </row>
    <row r="32" spans="1:3" x14ac:dyDescent="0.25">
      <c r="A32" s="221"/>
      <c r="B32" s="223" t="s">
        <v>50</v>
      </c>
      <c r="C32" s="243" t="s">
        <v>52</v>
      </c>
    </row>
  </sheetData>
  <mergeCells count="8">
    <mergeCell ref="A28:C28"/>
    <mergeCell ref="A29:C29"/>
    <mergeCell ref="A10:C10"/>
    <mergeCell ref="A13:C13"/>
    <mergeCell ref="A19:C19"/>
    <mergeCell ref="A25:C25"/>
    <mergeCell ref="A26:C26"/>
    <mergeCell ref="A27:C27"/>
  </mergeCells>
  <pageMargins left="0.7" right="0.7" top="0.75" bottom="0.75" header="0.3" footer="0.3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workbookViewId="0">
      <selection activeCell="L2" sqref="L2"/>
    </sheetView>
  </sheetViews>
  <sheetFormatPr defaultRowHeight="15" x14ac:dyDescent="0.25"/>
  <cols>
    <col min="1" max="1" width="5.28515625" customWidth="1"/>
    <col min="2" max="2" width="12.140625" customWidth="1"/>
    <col min="3" max="3" width="27.5703125" customWidth="1"/>
    <col min="12" max="15" width="9.5703125" customWidth="1"/>
  </cols>
  <sheetData>
    <row r="1" spans="1:15" x14ac:dyDescent="0.25">
      <c r="A1" s="107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279" t="s">
        <v>145</v>
      </c>
      <c r="M1" s="108"/>
      <c r="N1" s="108"/>
      <c r="O1" s="108"/>
    </row>
    <row r="2" spans="1:15" x14ac:dyDescent="0.25">
      <c r="A2" s="107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279" t="s">
        <v>152</v>
      </c>
      <c r="M2" s="108"/>
      <c r="N2" s="108"/>
      <c r="O2" s="108"/>
    </row>
    <row r="3" spans="1:15" x14ac:dyDescent="0.25">
      <c r="A3" s="107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9"/>
      <c r="M3" s="108"/>
      <c r="N3" s="108"/>
      <c r="O3" s="108"/>
    </row>
    <row r="4" spans="1:15" ht="15.75" x14ac:dyDescent="0.25">
      <c r="A4" s="110" t="s">
        <v>0</v>
      </c>
      <c r="B4" s="110"/>
      <c r="C4" s="110"/>
      <c r="D4" s="110"/>
      <c r="E4" s="110"/>
      <c r="F4" s="110"/>
      <c r="G4" s="110"/>
      <c r="H4" s="110"/>
      <c r="I4" s="110"/>
      <c r="J4" s="110"/>
      <c r="K4" s="111"/>
      <c r="L4" s="110" t="s">
        <v>1</v>
      </c>
      <c r="M4" s="110"/>
      <c r="N4" s="110"/>
      <c r="O4" s="110"/>
    </row>
    <row r="5" spans="1:15" ht="15.75" x14ac:dyDescent="0.25">
      <c r="A5" s="112" t="s">
        <v>2</v>
      </c>
      <c r="B5" s="113"/>
      <c r="C5" s="113"/>
      <c r="D5" s="113"/>
      <c r="E5" s="113"/>
      <c r="F5" s="113"/>
      <c r="G5" s="113"/>
      <c r="H5" s="113"/>
      <c r="I5" s="113"/>
      <c r="J5" s="113"/>
      <c r="K5" s="111"/>
      <c r="L5" s="114" t="s">
        <v>3</v>
      </c>
      <c r="M5" s="113"/>
      <c r="N5" s="113"/>
      <c r="O5" s="113"/>
    </row>
    <row r="6" spans="1:15" ht="15.75" x14ac:dyDescent="0.25">
      <c r="A6" s="112" t="s">
        <v>4</v>
      </c>
      <c r="B6" s="112"/>
      <c r="C6" s="113"/>
      <c r="D6" s="113"/>
      <c r="E6" s="113"/>
      <c r="F6" s="113"/>
      <c r="G6" s="113"/>
      <c r="H6" s="113"/>
      <c r="I6" s="113"/>
      <c r="J6" s="113"/>
      <c r="K6" s="111"/>
      <c r="L6" s="114" t="s">
        <v>5</v>
      </c>
      <c r="M6" s="113"/>
      <c r="N6" s="113"/>
      <c r="O6" s="113"/>
    </row>
    <row r="7" spans="1:15" ht="15.75" x14ac:dyDescent="0.25">
      <c r="A7" s="110" t="s">
        <v>55</v>
      </c>
      <c r="B7" s="110"/>
      <c r="C7" s="115"/>
      <c r="D7" s="115"/>
      <c r="E7" s="115"/>
      <c r="F7" s="115"/>
      <c r="G7" s="115"/>
      <c r="H7" s="115"/>
      <c r="I7" s="115"/>
      <c r="J7" s="115"/>
      <c r="K7" s="111"/>
      <c r="L7" s="116" t="s">
        <v>56</v>
      </c>
      <c r="M7" s="115"/>
      <c r="N7" s="115"/>
      <c r="O7" s="115"/>
    </row>
    <row r="8" spans="1:15" x14ac:dyDescent="0.25">
      <c r="A8" s="117"/>
      <c r="B8" s="10"/>
      <c r="C8" s="10"/>
      <c r="D8" s="10"/>
      <c r="E8" s="10"/>
      <c r="F8" s="10"/>
      <c r="G8" s="10"/>
      <c r="H8" s="10"/>
      <c r="I8" s="10"/>
      <c r="J8" s="10"/>
      <c r="K8" s="118"/>
      <c r="L8" s="2"/>
      <c r="M8" s="10"/>
      <c r="N8" s="10"/>
      <c r="O8" s="10"/>
    </row>
    <row r="9" spans="1:15" x14ac:dyDescent="0.25">
      <c r="A9" s="119"/>
      <c r="B9" s="120"/>
      <c r="C9" s="121"/>
      <c r="D9" s="122"/>
      <c r="E9" s="123"/>
      <c r="F9" s="124"/>
      <c r="G9" s="124"/>
      <c r="H9" s="119"/>
      <c r="I9" s="124"/>
      <c r="J9" s="125"/>
      <c r="K9" s="124"/>
      <c r="L9" s="338" t="s">
        <v>57</v>
      </c>
      <c r="M9" s="338"/>
      <c r="N9" s="338"/>
      <c r="O9" s="338"/>
    </row>
    <row r="10" spans="1:15" ht="15.75" thickBot="1" x14ac:dyDescent="0.3">
      <c r="A10" s="119"/>
      <c r="B10" s="120"/>
      <c r="C10" s="121"/>
      <c r="D10" s="122"/>
      <c r="E10" s="123"/>
      <c r="F10" s="124"/>
      <c r="G10" s="124"/>
      <c r="H10" s="119"/>
      <c r="I10" s="124"/>
      <c r="J10" s="125"/>
      <c r="K10" s="124"/>
      <c r="L10" s="126"/>
      <c r="M10" s="126"/>
      <c r="N10" s="356"/>
      <c r="O10" s="357"/>
    </row>
    <row r="11" spans="1:15" x14ac:dyDescent="0.25">
      <c r="A11" s="127"/>
      <c r="B11" s="128"/>
      <c r="C11" s="129"/>
      <c r="D11" s="130"/>
      <c r="E11" s="131"/>
      <c r="F11" s="125"/>
      <c r="G11" s="125"/>
      <c r="H11" s="132"/>
      <c r="I11" s="125"/>
      <c r="J11" s="125"/>
      <c r="K11" s="125"/>
      <c r="L11" s="358" t="s">
        <v>10</v>
      </c>
      <c r="M11" s="359"/>
      <c r="N11" s="360"/>
      <c r="O11" s="361"/>
    </row>
    <row r="12" spans="1:15" x14ac:dyDescent="0.25">
      <c r="A12" s="127"/>
      <c r="B12" s="133" t="s">
        <v>58</v>
      </c>
      <c r="C12" s="134"/>
      <c r="D12" s="135"/>
      <c r="E12" s="136"/>
      <c r="F12" s="137"/>
      <c r="G12" s="137"/>
      <c r="H12" s="138"/>
      <c r="I12" s="125"/>
      <c r="J12" s="125"/>
      <c r="K12" s="125"/>
      <c r="L12" s="337" t="s">
        <v>12</v>
      </c>
      <c r="M12" s="338"/>
      <c r="N12" s="334"/>
      <c r="O12" s="335"/>
    </row>
    <row r="13" spans="1:15" x14ac:dyDescent="0.25">
      <c r="A13" s="127"/>
      <c r="B13" s="133" t="s">
        <v>59</v>
      </c>
      <c r="C13" s="139"/>
      <c r="D13" s="140"/>
      <c r="E13" s="141"/>
      <c r="F13" s="142"/>
      <c r="G13" s="137"/>
      <c r="H13" s="138"/>
      <c r="I13" s="125"/>
      <c r="J13" s="125"/>
      <c r="K13" s="125"/>
      <c r="L13" s="337" t="s">
        <v>12</v>
      </c>
      <c r="M13" s="338"/>
      <c r="N13" s="353"/>
      <c r="O13" s="354"/>
    </row>
    <row r="14" spans="1:15" x14ac:dyDescent="0.25">
      <c r="A14" s="127"/>
      <c r="B14" s="133" t="s">
        <v>54</v>
      </c>
      <c r="C14" s="143"/>
      <c r="D14" s="144"/>
      <c r="E14" s="145"/>
      <c r="F14" s="146"/>
      <c r="G14" s="147"/>
      <c r="H14" s="148"/>
      <c r="I14" s="125"/>
      <c r="J14" s="125"/>
      <c r="K14" s="125"/>
      <c r="L14" s="337" t="s">
        <v>12</v>
      </c>
      <c r="M14" s="338"/>
      <c r="N14" s="353"/>
      <c r="O14" s="354"/>
    </row>
    <row r="15" spans="1:15" x14ac:dyDescent="0.25">
      <c r="A15" s="127"/>
      <c r="B15" s="133" t="s">
        <v>16</v>
      </c>
      <c r="C15" s="355"/>
      <c r="D15" s="355"/>
      <c r="E15" s="355"/>
      <c r="F15" s="355"/>
      <c r="G15" s="355"/>
      <c r="H15" s="355"/>
      <c r="I15" s="125"/>
      <c r="J15" s="125"/>
      <c r="K15" s="125"/>
      <c r="L15" s="338"/>
      <c r="M15" s="344"/>
      <c r="N15" s="334"/>
      <c r="O15" s="335"/>
    </row>
    <row r="16" spans="1:15" x14ac:dyDescent="0.25">
      <c r="A16" s="127"/>
      <c r="B16" s="149" t="s">
        <v>17</v>
      </c>
      <c r="C16" s="150"/>
      <c r="D16" s="151"/>
      <c r="E16" s="151"/>
      <c r="F16" s="151"/>
      <c r="G16" s="151"/>
      <c r="H16" s="151"/>
      <c r="I16" s="152"/>
      <c r="J16" s="152"/>
      <c r="K16" s="152"/>
      <c r="L16" s="153"/>
      <c r="M16" s="154"/>
      <c r="N16" s="334"/>
      <c r="O16" s="335"/>
    </row>
    <row r="17" spans="1:15" x14ac:dyDescent="0.25">
      <c r="A17" s="127"/>
      <c r="B17" s="128"/>
      <c r="C17" s="336"/>
      <c r="D17" s="336"/>
      <c r="E17" s="155"/>
      <c r="F17" s="155"/>
      <c r="G17" s="155"/>
      <c r="H17" s="155"/>
      <c r="I17" s="124"/>
      <c r="J17" s="125"/>
      <c r="K17" s="337" t="s">
        <v>60</v>
      </c>
      <c r="L17" s="337"/>
      <c r="M17" s="338"/>
      <c r="N17" s="339"/>
      <c r="O17" s="340"/>
    </row>
    <row r="18" spans="1:15" x14ac:dyDescent="0.25">
      <c r="A18" s="119"/>
      <c r="B18" s="120"/>
      <c r="C18" s="156"/>
      <c r="D18" s="130"/>
      <c r="E18" s="131"/>
      <c r="F18" s="125"/>
      <c r="G18" s="125"/>
      <c r="H18" s="132"/>
      <c r="I18" s="125"/>
      <c r="J18" s="125"/>
      <c r="K18" s="157"/>
      <c r="L18" s="124" t="s">
        <v>61</v>
      </c>
      <c r="M18" s="158" t="s">
        <v>20</v>
      </c>
      <c r="N18" s="341"/>
      <c r="O18" s="342"/>
    </row>
    <row r="19" spans="1:15" x14ac:dyDescent="0.25">
      <c r="A19" s="119" t="s">
        <v>62</v>
      </c>
      <c r="B19" s="120"/>
      <c r="C19" s="121"/>
      <c r="D19" s="122"/>
      <c r="E19" s="123"/>
      <c r="F19" s="124"/>
      <c r="G19" s="124"/>
      <c r="H19" s="119"/>
      <c r="I19" s="124"/>
      <c r="J19" s="125"/>
      <c r="K19" s="120"/>
      <c r="L19" s="125"/>
      <c r="M19" s="158" t="s">
        <v>21</v>
      </c>
      <c r="N19" s="343"/>
      <c r="O19" s="342"/>
    </row>
    <row r="20" spans="1:15" ht="15.75" thickBot="1" x14ac:dyDescent="0.3">
      <c r="A20" s="119"/>
      <c r="B20" s="120"/>
      <c r="C20" s="121"/>
      <c r="D20" s="122"/>
      <c r="E20" s="123"/>
      <c r="F20" s="124"/>
      <c r="G20" s="124"/>
      <c r="H20" s="119"/>
      <c r="I20" s="124"/>
      <c r="J20" s="125"/>
      <c r="K20" s="120"/>
      <c r="L20" s="337" t="s">
        <v>22</v>
      </c>
      <c r="M20" s="344"/>
      <c r="N20" s="345"/>
      <c r="O20" s="346"/>
    </row>
    <row r="21" spans="1:15" x14ac:dyDescent="0.25">
      <c r="A21" s="119"/>
      <c r="B21" s="121"/>
      <c r="C21" s="127"/>
      <c r="D21" s="122"/>
      <c r="E21" s="123"/>
      <c r="F21" s="124"/>
      <c r="G21" s="124"/>
      <c r="H21" s="119"/>
      <c r="I21" s="124"/>
      <c r="J21" s="125"/>
      <c r="K21" s="159" t="s">
        <v>63</v>
      </c>
      <c r="L21" s="347" t="s">
        <v>64</v>
      </c>
      <c r="M21" s="348"/>
      <c r="N21" s="349" t="s">
        <v>65</v>
      </c>
      <c r="O21" s="350"/>
    </row>
    <row r="22" spans="1:15" x14ac:dyDescent="0.25">
      <c r="A22" s="119"/>
      <c r="B22" s="120"/>
      <c r="C22" s="121"/>
      <c r="D22" s="122"/>
      <c r="E22" s="123"/>
      <c r="F22" s="124"/>
      <c r="G22" s="124"/>
      <c r="H22" s="119"/>
      <c r="I22" s="124"/>
      <c r="J22" s="125"/>
      <c r="K22" s="160" t="s">
        <v>66</v>
      </c>
      <c r="L22" s="351" t="s">
        <v>67</v>
      </c>
      <c r="M22" s="352"/>
      <c r="N22" s="161" t="s">
        <v>26</v>
      </c>
      <c r="O22" s="162" t="s">
        <v>27</v>
      </c>
    </row>
    <row r="23" spans="1:15" ht="15.75" thickBot="1" x14ac:dyDescent="0.3">
      <c r="A23" s="119"/>
      <c r="B23" s="120"/>
      <c r="C23" s="121"/>
      <c r="D23" s="122"/>
      <c r="E23" s="123"/>
      <c r="F23" s="124"/>
      <c r="G23" s="124"/>
      <c r="H23" s="119"/>
      <c r="I23" s="124"/>
      <c r="J23" s="125"/>
      <c r="K23" s="163"/>
      <c r="L23" s="332"/>
      <c r="M23" s="333"/>
      <c r="N23" s="164"/>
      <c r="O23" s="165"/>
    </row>
    <row r="24" spans="1:15" x14ac:dyDescent="0.25">
      <c r="A24" s="326" t="s">
        <v>68</v>
      </c>
      <c r="B24" s="326"/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M24" s="326"/>
      <c r="N24" s="326"/>
      <c r="O24" s="326"/>
    </row>
    <row r="25" spans="1:15" x14ac:dyDescent="0.25">
      <c r="A25" s="326" t="s">
        <v>149</v>
      </c>
      <c r="B25" s="326"/>
      <c r="C25" s="326"/>
      <c r="D25" s="326"/>
      <c r="E25" s="326"/>
      <c r="F25" s="326"/>
      <c r="G25" s="326"/>
      <c r="H25" s="326"/>
      <c r="I25" s="326"/>
      <c r="J25" s="326"/>
      <c r="K25" s="326"/>
      <c r="L25" s="326"/>
      <c r="M25" s="326"/>
      <c r="N25" s="326"/>
      <c r="O25" s="326"/>
    </row>
    <row r="26" spans="1:15" x14ac:dyDescent="0.25">
      <c r="A26" s="166"/>
      <c r="B26" s="167"/>
      <c r="C26" s="168"/>
      <c r="D26" s="169"/>
      <c r="E26" s="170"/>
      <c r="F26" s="171"/>
      <c r="G26" s="171"/>
      <c r="H26" s="171"/>
      <c r="I26" s="171"/>
      <c r="J26" s="171"/>
      <c r="K26" s="171"/>
      <c r="L26" s="171"/>
      <c r="M26" s="171"/>
      <c r="N26" s="171"/>
      <c r="O26" s="171"/>
    </row>
    <row r="27" spans="1:15" x14ac:dyDescent="0.25">
      <c r="A27" s="327" t="s">
        <v>69</v>
      </c>
      <c r="B27" s="327" t="s">
        <v>70</v>
      </c>
      <c r="C27" s="329" t="s">
        <v>71</v>
      </c>
      <c r="D27" s="329" t="s">
        <v>72</v>
      </c>
      <c r="E27" s="329" t="s">
        <v>73</v>
      </c>
      <c r="F27" s="329" t="s">
        <v>74</v>
      </c>
      <c r="G27" s="329"/>
      <c r="H27" s="329"/>
      <c r="I27" s="329"/>
      <c r="J27" s="329"/>
      <c r="K27" s="329" t="s">
        <v>75</v>
      </c>
      <c r="L27" s="329"/>
      <c r="M27" s="329"/>
      <c r="N27" s="329"/>
      <c r="O27" s="329"/>
    </row>
    <row r="28" spans="1:15" x14ac:dyDescent="0.25">
      <c r="A28" s="328"/>
      <c r="B28" s="328"/>
      <c r="C28" s="330"/>
      <c r="D28" s="329"/>
      <c r="E28" s="329"/>
      <c r="F28" s="329" t="s">
        <v>76</v>
      </c>
      <c r="G28" s="329" t="s">
        <v>77</v>
      </c>
      <c r="H28" s="329"/>
      <c r="I28" s="329"/>
      <c r="J28" s="329"/>
      <c r="K28" s="329" t="s">
        <v>76</v>
      </c>
      <c r="L28" s="329" t="s">
        <v>77</v>
      </c>
      <c r="M28" s="329"/>
      <c r="N28" s="329"/>
      <c r="O28" s="329"/>
    </row>
    <row r="29" spans="1:15" x14ac:dyDescent="0.25">
      <c r="A29" s="328"/>
      <c r="B29" s="328"/>
      <c r="C29" s="330"/>
      <c r="D29" s="329"/>
      <c r="E29" s="329"/>
      <c r="F29" s="331"/>
      <c r="G29" s="172" t="s">
        <v>78</v>
      </c>
      <c r="H29" s="172" t="s">
        <v>79</v>
      </c>
      <c r="I29" s="172" t="s">
        <v>80</v>
      </c>
      <c r="J29" s="172" t="s">
        <v>81</v>
      </c>
      <c r="K29" s="331"/>
      <c r="L29" s="172" t="s">
        <v>78</v>
      </c>
      <c r="M29" s="172" t="s">
        <v>79</v>
      </c>
      <c r="N29" s="172" t="s">
        <v>80</v>
      </c>
      <c r="O29" s="172" t="s">
        <v>81</v>
      </c>
    </row>
    <row r="30" spans="1:15" x14ac:dyDescent="0.25">
      <c r="A30" s="173">
        <v>1</v>
      </c>
      <c r="B30" s="174">
        <v>2</v>
      </c>
      <c r="C30" s="172">
        <v>3</v>
      </c>
      <c r="D30" s="172">
        <v>4</v>
      </c>
      <c r="E30" s="175">
        <v>5</v>
      </c>
      <c r="F30" s="176">
        <v>6</v>
      </c>
      <c r="G30" s="176">
        <v>7</v>
      </c>
      <c r="H30" s="176">
        <v>8</v>
      </c>
      <c r="I30" s="176">
        <v>9</v>
      </c>
      <c r="J30" s="176">
        <v>10</v>
      </c>
      <c r="K30" s="176">
        <v>11</v>
      </c>
      <c r="L30" s="176">
        <v>12</v>
      </c>
      <c r="M30" s="176">
        <v>13</v>
      </c>
      <c r="N30" s="176">
        <v>14</v>
      </c>
      <c r="O30" s="176">
        <v>15</v>
      </c>
    </row>
    <row r="31" spans="1:15" x14ac:dyDescent="0.25">
      <c r="A31" s="318" t="s">
        <v>82</v>
      </c>
      <c r="B31" s="318"/>
      <c r="C31" s="318"/>
      <c r="D31" s="318"/>
      <c r="E31" s="318"/>
      <c r="F31" s="318"/>
      <c r="G31" s="318"/>
      <c r="H31" s="318"/>
      <c r="I31" s="318"/>
      <c r="J31" s="318"/>
      <c r="K31" s="318"/>
      <c r="L31" s="318"/>
      <c r="M31" s="318"/>
      <c r="N31" s="318"/>
      <c r="O31" s="318"/>
    </row>
    <row r="32" spans="1:15" x14ac:dyDescent="0.25">
      <c r="A32" s="173" t="s">
        <v>83</v>
      </c>
      <c r="B32" s="177"/>
      <c r="C32" s="178"/>
      <c r="D32" s="175"/>
      <c r="E32" s="179"/>
      <c r="F32" s="180"/>
      <c r="G32" s="180"/>
      <c r="H32" s="181"/>
      <c r="I32" s="181"/>
      <c r="J32" s="180"/>
      <c r="K32" s="182"/>
      <c r="L32" s="182"/>
      <c r="M32" s="182"/>
      <c r="N32" s="182"/>
      <c r="O32" s="183"/>
    </row>
    <row r="33" spans="1:15" x14ac:dyDescent="0.25">
      <c r="A33" s="184" t="s">
        <v>84</v>
      </c>
      <c r="B33" s="185"/>
      <c r="C33" s="185"/>
      <c r="D33" s="186" t="s">
        <v>85</v>
      </c>
      <c r="E33" s="187"/>
      <c r="F33" s="185"/>
      <c r="G33" s="185"/>
      <c r="H33" s="185"/>
      <c r="I33" s="185"/>
      <c r="J33" s="188"/>
      <c r="K33" s="189"/>
      <c r="L33" s="190"/>
      <c r="M33" s="190"/>
      <c r="N33" s="190"/>
      <c r="O33" s="191"/>
    </row>
    <row r="34" spans="1:15" x14ac:dyDescent="0.25">
      <c r="A34" s="166"/>
      <c r="B34" s="167"/>
      <c r="C34" s="192"/>
      <c r="D34" s="193"/>
      <c r="E34" s="194"/>
      <c r="F34" s="171"/>
      <c r="G34" s="171"/>
      <c r="H34" s="171"/>
      <c r="I34" s="171"/>
      <c r="J34" s="171"/>
      <c r="K34" s="171"/>
      <c r="L34" s="171"/>
      <c r="M34" s="171"/>
      <c r="N34" s="171"/>
      <c r="O34" s="171"/>
    </row>
    <row r="35" spans="1:15" x14ac:dyDescent="0.25">
      <c r="A35" s="195"/>
      <c r="B35" s="195"/>
      <c r="C35" s="196" t="s">
        <v>86</v>
      </c>
      <c r="D35" s="196" t="s">
        <v>87</v>
      </c>
      <c r="E35" s="319" t="s">
        <v>88</v>
      </c>
      <c r="F35" s="319"/>
      <c r="G35" s="319" t="s">
        <v>89</v>
      </c>
      <c r="H35" s="319"/>
      <c r="I35" s="314" t="s">
        <v>76</v>
      </c>
      <c r="J35" s="320"/>
      <c r="K35" s="315"/>
      <c r="L35" s="197"/>
      <c r="M35" s="195"/>
      <c r="N35" s="195"/>
      <c r="O35" s="195"/>
    </row>
    <row r="36" spans="1:15" x14ac:dyDescent="0.25">
      <c r="A36" s="195"/>
      <c r="B36" s="195"/>
      <c r="C36" s="198"/>
      <c r="D36" s="199"/>
      <c r="E36" s="321"/>
      <c r="F36" s="321"/>
      <c r="G36" s="322"/>
      <c r="H36" s="322"/>
      <c r="I36" s="323"/>
      <c r="J36" s="324"/>
      <c r="K36" s="325"/>
      <c r="L36" s="200"/>
      <c r="M36" s="195"/>
      <c r="N36" s="195"/>
      <c r="O36" s="195"/>
    </row>
    <row r="37" spans="1:15" x14ac:dyDescent="0.25">
      <c r="A37" s="195"/>
      <c r="B37" s="195"/>
      <c r="C37" s="201" t="s">
        <v>90</v>
      </c>
      <c r="D37" s="201"/>
      <c r="E37" s="301"/>
      <c r="F37" s="301"/>
      <c r="G37" s="302"/>
      <c r="H37" s="302"/>
      <c r="I37" s="303"/>
      <c r="J37" s="304"/>
      <c r="K37" s="305"/>
      <c r="L37" s="202" t="s">
        <v>91</v>
      </c>
      <c r="M37" s="195"/>
      <c r="N37" s="195"/>
      <c r="O37" s="195"/>
    </row>
    <row r="38" spans="1:15" x14ac:dyDescent="0.25">
      <c r="A38" s="195"/>
      <c r="B38" s="195"/>
      <c r="C38" s="203"/>
      <c r="D38" s="203"/>
      <c r="E38" s="204"/>
      <c r="F38" s="204"/>
      <c r="G38" s="205"/>
      <c r="H38" s="205"/>
      <c r="I38" s="206"/>
      <c r="J38" s="206"/>
      <c r="K38" s="206"/>
      <c r="L38" s="202"/>
      <c r="M38" s="195"/>
      <c r="N38" s="195"/>
      <c r="O38" s="195"/>
    </row>
    <row r="39" spans="1:15" x14ac:dyDescent="0.25">
      <c r="A39" s="195"/>
      <c r="B39" s="195"/>
      <c r="C39" s="196" t="s">
        <v>92</v>
      </c>
      <c r="D39" s="196" t="s">
        <v>87</v>
      </c>
      <c r="E39" s="314" t="s">
        <v>88</v>
      </c>
      <c r="F39" s="315"/>
      <c r="G39" s="314" t="s">
        <v>89</v>
      </c>
      <c r="H39" s="315"/>
      <c r="I39" s="303" t="s">
        <v>76</v>
      </c>
      <c r="J39" s="316"/>
      <c r="K39" s="317"/>
      <c r="L39" s="197"/>
      <c r="M39" s="195"/>
      <c r="N39" s="195"/>
      <c r="O39" s="195"/>
    </row>
    <row r="40" spans="1:15" x14ac:dyDescent="0.25">
      <c r="A40" s="195"/>
      <c r="B40" s="195"/>
      <c r="C40" s="196"/>
      <c r="D40" s="196"/>
      <c r="E40" s="314"/>
      <c r="F40" s="315"/>
      <c r="G40" s="314"/>
      <c r="H40" s="315"/>
      <c r="I40" s="207"/>
      <c r="J40" s="208"/>
      <c r="K40" s="209"/>
      <c r="L40" s="197"/>
      <c r="M40" s="195"/>
      <c r="N40" s="195"/>
      <c r="O40" s="195"/>
    </row>
    <row r="41" spans="1:15" x14ac:dyDescent="0.25">
      <c r="A41" s="195"/>
      <c r="B41" s="195"/>
      <c r="C41" s="210" t="s">
        <v>93</v>
      </c>
      <c r="D41" s="211"/>
      <c r="E41" s="212"/>
      <c r="F41" s="212"/>
      <c r="G41" s="213"/>
      <c r="H41" s="214"/>
      <c r="I41" s="303"/>
      <c r="J41" s="304"/>
      <c r="K41" s="305"/>
      <c r="L41" s="202" t="s">
        <v>91</v>
      </c>
      <c r="M41" s="195"/>
      <c r="N41" s="195"/>
      <c r="O41" s="195"/>
    </row>
    <row r="42" spans="1:15" x14ac:dyDescent="0.25">
      <c r="A42" s="195"/>
      <c r="B42" s="195"/>
      <c r="C42" s="203"/>
      <c r="D42" s="215"/>
      <c r="E42" s="216"/>
      <c r="F42" s="216"/>
      <c r="G42" s="217"/>
      <c r="H42" s="217"/>
      <c r="I42" s="206"/>
      <c r="J42" s="206"/>
      <c r="K42" s="206"/>
      <c r="L42" s="202"/>
      <c r="M42" s="195"/>
      <c r="N42" s="306"/>
      <c r="O42" s="307"/>
    </row>
    <row r="43" spans="1:15" x14ac:dyDescent="0.25">
      <c r="A43" s="195"/>
      <c r="B43" s="195"/>
      <c r="C43" s="308" t="s">
        <v>94</v>
      </c>
      <c r="D43" s="309"/>
      <c r="E43" s="309"/>
      <c r="F43" s="309"/>
      <c r="G43" s="309"/>
      <c r="H43" s="310"/>
      <c r="I43" s="311"/>
      <c r="J43" s="312"/>
      <c r="K43" s="313"/>
      <c r="L43" s="202" t="s">
        <v>91</v>
      </c>
      <c r="M43" s="195"/>
      <c r="N43" s="195"/>
      <c r="O43" s="195"/>
    </row>
    <row r="44" spans="1:15" x14ac:dyDescent="0.25">
      <c r="A44" s="195"/>
      <c r="B44" s="195"/>
      <c r="C44" s="218"/>
      <c r="D44" s="218"/>
      <c r="E44" s="218"/>
      <c r="F44" s="218"/>
      <c r="G44" s="218"/>
      <c r="H44" s="218"/>
      <c r="I44" s="219"/>
      <c r="J44" s="219"/>
      <c r="K44" s="219"/>
      <c r="L44" s="202"/>
      <c r="M44" s="195"/>
      <c r="N44" s="195"/>
      <c r="O44" s="195"/>
    </row>
    <row r="45" spans="1:15" x14ac:dyDescent="0.25">
      <c r="A45" s="220"/>
      <c r="B45" s="220"/>
      <c r="C45" s="220" t="s">
        <v>95</v>
      </c>
      <c r="D45" s="2"/>
      <c r="E45" s="220"/>
      <c r="F45" s="2"/>
      <c r="G45" s="2" t="s">
        <v>96</v>
      </c>
      <c r="H45" s="220"/>
      <c r="I45" s="220"/>
      <c r="J45" s="220"/>
      <c r="K45" s="2"/>
      <c r="L45" s="220"/>
      <c r="M45" s="220"/>
      <c r="N45" s="220"/>
      <c r="O45" s="220"/>
    </row>
  </sheetData>
  <mergeCells count="57">
    <mergeCell ref="L9:O9"/>
    <mergeCell ref="N10:O10"/>
    <mergeCell ref="L11:M11"/>
    <mergeCell ref="N11:O11"/>
    <mergeCell ref="L12:M12"/>
    <mergeCell ref="N12:O12"/>
    <mergeCell ref="L13:M13"/>
    <mergeCell ref="N13:O13"/>
    <mergeCell ref="L14:M14"/>
    <mergeCell ref="N14:O14"/>
    <mergeCell ref="C15:H15"/>
    <mergeCell ref="L15:M15"/>
    <mergeCell ref="N15:O15"/>
    <mergeCell ref="L23:M23"/>
    <mergeCell ref="N16:O16"/>
    <mergeCell ref="C17:D17"/>
    <mergeCell ref="K17:M17"/>
    <mergeCell ref="N17:O17"/>
    <mergeCell ref="N18:O18"/>
    <mergeCell ref="N19:O19"/>
    <mergeCell ref="L20:M20"/>
    <mergeCell ref="N20:O20"/>
    <mergeCell ref="L21:M21"/>
    <mergeCell ref="N21:O21"/>
    <mergeCell ref="L22:M22"/>
    <mergeCell ref="A24:O24"/>
    <mergeCell ref="A25:O25"/>
    <mergeCell ref="A27:A29"/>
    <mergeCell ref="B27:B29"/>
    <mergeCell ref="C27:C29"/>
    <mergeCell ref="D27:D29"/>
    <mergeCell ref="E27:E29"/>
    <mergeCell ref="F27:J27"/>
    <mergeCell ref="K27:O27"/>
    <mergeCell ref="F28:F29"/>
    <mergeCell ref="G28:J28"/>
    <mergeCell ref="K28:K29"/>
    <mergeCell ref="L28:O28"/>
    <mergeCell ref="A31:O31"/>
    <mergeCell ref="E35:F35"/>
    <mergeCell ref="G35:H35"/>
    <mergeCell ref="I35:K35"/>
    <mergeCell ref="E36:F36"/>
    <mergeCell ref="G36:H36"/>
    <mergeCell ref="I36:K36"/>
    <mergeCell ref="E37:F37"/>
    <mergeCell ref="G37:H37"/>
    <mergeCell ref="I37:K37"/>
    <mergeCell ref="N42:O42"/>
    <mergeCell ref="C43:H43"/>
    <mergeCell ref="I43:K43"/>
    <mergeCell ref="E39:F39"/>
    <mergeCell ref="G39:H39"/>
    <mergeCell ref="I39:K39"/>
    <mergeCell ref="E40:F40"/>
    <mergeCell ref="G40:H40"/>
    <mergeCell ref="I41:K41"/>
  </mergeCells>
  <pageMargins left="0.51" right="0.49" top="0.42" bottom="0.4" header="0.3" footer="0.22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tabSelected="1" workbookViewId="0">
      <selection activeCell="L22" sqref="L22"/>
    </sheetView>
  </sheetViews>
  <sheetFormatPr defaultRowHeight="15" outlineLevelRow="1" x14ac:dyDescent="0.25"/>
  <cols>
    <col min="1" max="1" width="10.140625" customWidth="1"/>
    <col min="2" max="2" width="37.5703125" customWidth="1"/>
    <col min="3" max="6" width="10.5703125" customWidth="1"/>
  </cols>
  <sheetData>
    <row r="1" spans="1:6" x14ac:dyDescent="0.25">
      <c r="A1" s="1"/>
      <c r="B1" s="1"/>
      <c r="C1" s="1"/>
      <c r="D1" s="279" t="s">
        <v>145</v>
      </c>
      <c r="E1" s="1"/>
      <c r="F1" s="1"/>
    </row>
    <row r="2" spans="1:6" x14ac:dyDescent="0.25">
      <c r="A2" s="1"/>
      <c r="B2" s="1"/>
      <c r="C2" s="1"/>
      <c r="D2" s="279" t="s">
        <v>152</v>
      </c>
      <c r="E2" s="1"/>
      <c r="F2" s="1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2" t="s">
        <v>0</v>
      </c>
      <c r="B4" s="3"/>
      <c r="C4" s="3"/>
      <c r="D4" s="2" t="s">
        <v>1</v>
      </c>
      <c r="E4" s="4"/>
      <c r="F4" s="3"/>
    </row>
    <row r="5" spans="1:6" x14ac:dyDescent="0.25">
      <c r="A5" s="5" t="s">
        <v>2</v>
      </c>
      <c r="B5" s="6"/>
      <c r="C5" s="6"/>
      <c r="D5" s="7" t="s">
        <v>3</v>
      </c>
      <c r="E5" s="4"/>
      <c r="F5" s="6"/>
    </row>
    <row r="6" spans="1:6" x14ac:dyDescent="0.25">
      <c r="A6" s="5" t="s">
        <v>4</v>
      </c>
      <c r="B6" s="6"/>
      <c r="C6" s="6"/>
      <c r="D6" s="7" t="s">
        <v>5</v>
      </c>
      <c r="E6" s="4"/>
      <c r="F6" s="6"/>
    </row>
    <row r="7" spans="1:6" x14ac:dyDescent="0.25">
      <c r="A7" s="2" t="s">
        <v>6</v>
      </c>
      <c r="B7" s="8"/>
      <c r="C7" s="8"/>
      <c r="D7" s="9" t="s">
        <v>7</v>
      </c>
      <c r="E7" s="4"/>
      <c r="F7" s="8"/>
    </row>
    <row r="8" spans="1:6" x14ac:dyDescent="0.25">
      <c r="A8" s="10"/>
      <c r="B8" s="10"/>
      <c r="C8" s="10"/>
      <c r="D8" s="2"/>
      <c r="E8" s="11"/>
      <c r="F8" s="10"/>
    </row>
    <row r="9" spans="1:6" x14ac:dyDescent="0.25">
      <c r="A9" s="11"/>
      <c r="B9" s="11"/>
      <c r="C9" s="11"/>
      <c r="D9" s="11"/>
      <c r="E9" s="11"/>
      <c r="F9" s="12" t="s">
        <v>8</v>
      </c>
    </row>
    <row r="10" spans="1:6" x14ac:dyDescent="0.25">
      <c r="A10" s="11"/>
      <c r="B10" s="11"/>
      <c r="C10" s="11"/>
      <c r="D10" s="11"/>
      <c r="E10" s="11"/>
      <c r="F10" s="12"/>
    </row>
    <row r="11" spans="1:6" ht="15.75" thickBot="1" x14ac:dyDescent="0.3">
      <c r="A11" s="11"/>
      <c r="B11" s="11"/>
      <c r="C11" s="11"/>
      <c r="D11" s="11"/>
      <c r="E11" s="11"/>
      <c r="F11" s="13" t="s">
        <v>9</v>
      </c>
    </row>
    <row r="12" spans="1:6" x14ac:dyDescent="0.25">
      <c r="A12" s="11"/>
      <c r="B12" s="11"/>
      <c r="C12" s="11"/>
      <c r="D12" s="11"/>
      <c r="E12" s="12" t="s">
        <v>10</v>
      </c>
      <c r="F12" s="14"/>
    </row>
    <row r="13" spans="1:6" x14ac:dyDescent="0.25">
      <c r="A13" s="15" t="s">
        <v>11</v>
      </c>
      <c r="B13" s="16"/>
      <c r="C13" s="11"/>
      <c r="D13" s="17"/>
      <c r="E13" s="12" t="s">
        <v>12</v>
      </c>
      <c r="F13" s="18"/>
    </row>
    <row r="14" spans="1:6" ht="16.5" x14ac:dyDescent="0.25">
      <c r="A14" s="11"/>
      <c r="B14" s="19" t="s">
        <v>13</v>
      </c>
      <c r="C14" s="11"/>
      <c r="D14" s="11"/>
      <c r="E14" s="11"/>
      <c r="F14" s="18"/>
    </row>
    <row r="15" spans="1:6" x14ac:dyDescent="0.25">
      <c r="A15" s="15" t="s">
        <v>14</v>
      </c>
      <c r="B15" s="20"/>
      <c r="C15" s="11"/>
      <c r="D15" s="17"/>
      <c r="E15" s="12" t="s">
        <v>12</v>
      </c>
      <c r="F15" s="21"/>
    </row>
    <row r="16" spans="1:6" ht="16.5" x14ac:dyDescent="0.25">
      <c r="A16" s="11"/>
      <c r="B16" s="19" t="s">
        <v>13</v>
      </c>
      <c r="C16" s="12"/>
      <c r="D16" s="17"/>
      <c r="E16" s="13"/>
      <c r="F16" s="18"/>
    </row>
    <row r="17" spans="1:6" x14ac:dyDescent="0.25">
      <c r="A17" s="15" t="s">
        <v>15</v>
      </c>
      <c r="B17" s="20"/>
      <c r="C17" s="11"/>
      <c r="D17" s="11"/>
      <c r="E17" s="12" t="s">
        <v>12</v>
      </c>
      <c r="F17" s="21"/>
    </row>
    <row r="18" spans="1:6" ht="16.5" x14ac:dyDescent="0.25">
      <c r="A18" s="11"/>
      <c r="B18" s="19" t="s">
        <v>13</v>
      </c>
      <c r="C18" s="11"/>
      <c r="D18" s="11"/>
      <c r="E18" s="12"/>
      <c r="F18" s="21"/>
    </row>
    <row r="19" spans="1:6" x14ac:dyDescent="0.25">
      <c r="A19" s="15" t="s">
        <v>16</v>
      </c>
      <c r="B19" s="22"/>
      <c r="C19" s="11"/>
      <c r="D19" s="11"/>
      <c r="E19" s="12" t="s">
        <v>12</v>
      </c>
      <c r="F19" s="21"/>
    </row>
    <row r="20" spans="1:6" x14ac:dyDescent="0.25">
      <c r="A20" s="15" t="s">
        <v>17</v>
      </c>
      <c r="B20" s="23"/>
      <c r="C20" s="24"/>
      <c r="D20" s="24"/>
      <c r="E20" s="25" t="s">
        <v>18</v>
      </c>
      <c r="F20" s="26"/>
    </row>
    <row r="21" spans="1:6" x14ac:dyDescent="0.25">
      <c r="A21" s="27"/>
      <c r="B21" s="28"/>
      <c r="C21" s="368" t="s">
        <v>19</v>
      </c>
      <c r="D21" s="369"/>
      <c r="E21" s="29" t="s">
        <v>20</v>
      </c>
      <c r="F21" s="30"/>
    </row>
    <row r="22" spans="1:6" x14ac:dyDescent="0.25">
      <c r="A22" s="11"/>
      <c r="B22" s="28"/>
      <c r="C22" s="15"/>
      <c r="D22" s="31"/>
      <c r="E22" s="32" t="s">
        <v>21</v>
      </c>
      <c r="F22" s="33"/>
    </row>
    <row r="23" spans="1:6" ht="15.75" thickBot="1" x14ac:dyDescent="0.3">
      <c r="A23" s="11"/>
      <c r="B23" s="34"/>
      <c r="C23" s="15"/>
      <c r="D23" s="370" t="s">
        <v>22</v>
      </c>
      <c r="E23" s="371"/>
      <c r="F23" s="35"/>
    </row>
    <row r="24" spans="1:6" ht="15.75" thickBot="1" x14ac:dyDescent="0.3">
      <c r="A24" s="11"/>
      <c r="B24" s="34"/>
      <c r="C24" s="15"/>
      <c r="D24" s="11"/>
      <c r="E24" s="11"/>
      <c r="F24" s="11"/>
    </row>
    <row r="25" spans="1:6" x14ac:dyDescent="0.25">
      <c r="A25" s="11"/>
      <c r="B25" s="11"/>
      <c r="C25" s="372" t="s">
        <v>23</v>
      </c>
      <c r="D25" s="364" t="s">
        <v>24</v>
      </c>
      <c r="E25" s="36" t="s">
        <v>25</v>
      </c>
      <c r="F25" s="37"/>
    </row>
    <row r="26" spans="1:6" ht="15.75" thickBot="1" x14ac:dyDescent="0.3">
      <c r="A26" s="11"/>
      <c r="B26" s="11"/>
      <c r="C26" s="373"/>
      <c r="D26" s="366"/>
      <c r="E26" s="38" t="s">
        <v>26</v>
      </c>
      <c r="F26" s="39" t="s">
        <v>27</v>
      </c>
    </row>
    <row r="27" spans="1:6" ht="15.75" thickBot="1" x14ac:dyDescent="0.3">
      <c r="A27" s="11"/>
      <c r="B27" s="11"/>
      <c r="C27" s="40"/>
      <c r="D27" s="41"/>
      <c r="E27" s="41"/>
      <c r="F27" s="41"/>
    </row>
    <row r="28" spans="1:6" x14ac:dyDescent="0.25">
      <c r="A28" s="11"/>
      <c r="B28" s="11"/>
      <c r="C28" s="42"/>
      <c r="D28" s="43"/>
      <c r="E28" s="43"/>
      <c r="F28" s="43"/>
    </row>
    <row r="29" spans="1:6" x14ac:dyDescent="0.25">
      <c r="A29" s="363" t="s">
        <v>28</v>
      </c>
      <c r="B29" s="363"/>
      <c r="C29" s="363"/>
      <c r="D29" s="363"/>
      <c r="E29" s="363"/>
      <c r="F29" s="363"/>
    </row>
    <row r="30" spans="1:6" x14ac:dyDescent="0.25">
      <c r="A30" s="363" t="s">
        <v>29</v>
      </c>
      <c r="B30" s="363"/>
      <c r="C30" s="363"/>
      <c r="D30" s="363"/>
      <c r="E30" s="363"/>
      <c r="F30" s="363"/>
    </row>
    <row r="31" spans="1:6" x14ac:dyDescent="0.25">
      <c r="A31" s="363" t="s">
        <v>148</v>
      </c>
      <c r="B31" s="363"/>
      <c r="C31" s="363"/>
      <c r="D31" s="363"/>
      <c r="E31" s="363"/>
      <c r="F31" s="363"/>
    </row>
    <row r="32" spans="1:6" ht="16.5" thickBot="1" x14ac:dyDescent="0.3">
      <c r="A32" s="44"/>
      <c r="B32" s="44"/>
      <c r="C32" s="44"/>
      <c r="D32" s="45"/>
      <c r="E32" s="45"/>
      <c r="F32" s="45"/>
    </row>
    <row r="33" spans="1:6" ht="15.75" thickBot="1" x14ac:dyDescent="0.3">
      <c r="A33" s="46"/>
      <c r="B33" s="47"/>
      <c r="C33" s="48"/>
      <c r="D33" s="49" t="s">
        <v>30</v>
      </c>
      <c r="E33" s="50"/>
      <c r="F33" s="51"/>
    </row>
    <row r="34" spans="1:6" x14ac:dyDescent="0.25">
      <c r="A34" s="52" t="s">
        <v>31</v>
      </c>
      <c r="B34" s="53" t="s">
        <v>32</v>
      </c>
      <c r="C34" s="54" t="s">
        <v>9</v>
      </c>
      <c r="D34" s="364" t="s">
        <v>33</v>
      </c>
      <c r="E34" s="364" t="s">
        <v>34</v>
      </c>
      <c r="F34" s="364" t="s">
        <v>35</v>
      </c>
    </row>
    <row r="35" spans="1:6" x14ac:dyDescent="0.25">
      <c r="A35" s="52" t="s">
        <v>36</v>
      </c>
      <c r="B35" s="53" t="s">
        <v>37</v>
      </c>
      <c r="C35" s="55"/>
      <c r="D35" s="365"/>
      <c r="E35" s="365"/>
      <c r="F35" s="365"/>
    </row>
    <row r="36" spans="1:6" ht="15.75" thickBot="1" x14ac:dyDescent="0.3">
      <c r="A36" s="56"/>
      <c r="B36" s="57"/>
      <c r="C36" s="56"/>
      <c r="D36" s="366"/>
      <c r="E36" s="366"/>
      <c r="F36" s="366"/>
    </row>
    <row r="37" spans="1:6" ht="15.75" thickBot="1" x14ac:dyDescent="0.3">
      <c r="A37" s="58">
        <v>1</v>
      </c>
      <c r="B37" s="59">
        <v>2</v>
      </c>
      <c r="C37" s="58">
        <v>3</v>
      </c>
      <c r="D37" s="59">
        <v>4</v>
      </c>
      <c r="E37" s="58">
        <v>5</v>
      </c>
      <c r="F37" s="60">
        <v>6</v>
      </c>
    </row>
    <row r="38" spans="1:6" x14ac:dyDescent="0.25">
      <c r="A38" s="61">
        <v>1</v>
      </c>
      <c r="B38" s="62" t="s">
        <v>38</v>
      </c>
      <c r="C38" s="47"/>
      <c r="D38" s="63"/>
      <c r="E38" s="47"/>
      <c r="F38" s="64"/>
    </row>
    <row r="39" spans="1:6" x14ac:dyDescent="0.25">
      <c r="A39" s="65"/>
      <c r="B39" s="66" t="s">
        <v>39</v>
      </c>
      <c r="C39" s="16"/>
      <c r="D39" s="67"/>
      <c r="E39" s="67"/>
      <c r="F39" s="68"/>
    </row>
    <row r="40" spans="1:6" x14ac:dyDescent="0.25">
      <c r="A40" s="65"/>
      <c r="B40" s="66" t="s">
        <v>40</v>
      </c>
      <c r="C40" s="16"/>
      <c r="D40" s="69"/>
      <c r="E40" s="69"/>
      <c r="F40" s="70"/>
    </row>
    <row r="41" spans="1:6" x14ac:dyDescent="0.25">
      <c r="A41" s="71" t="s">
        <v>41</v>
      </c>
      <c r="B41" s="72"/>
      <c r="C41" s="73"/>
      <c r="D41" s="74"/>
      <c r="E41" s="74"/>
      <c r="F41" s="75"/>
    </row>
    <row r="42" spans="1:6" x14ac:dyDescent="0.25">
      <c r="A42" s="76"/>
      <c r="B42" s="77" t="s">
        <v>42</v>
      </c>
      <c r="C42" s="78"/>
      <c r="D42" s="79"/>
      <c r="E42" s="79"/>
      <c r="F42" s="80"/>
    </row>
    <row r="43" spans="1:6" x14ac:dyDescent="0.25">
      <c r="A43" s="76"/>
      <c r="B43" s="77" t="s">
        <v>43</v>
      </c>
      <c r="C43" s="78"/>
      <c r="D43" s="81"/>
      <c r="E43" s="81"/>
      <c r="F43" s="80"/>
    </row>
    <row r="44" spans="1:6" ht="15.75" thickBot="1" x14ac:dyDescent="0.3">
      <c r="A44" s="82"/>
      <c r="B44" s="83" t="s">
        <v>44</v>
      </c>
      <c r="C44" s="84"/>
      <c r="D44" s="85"/>
      <c r="E44" s="85"/>
      <c r="F44" s="86"/>
    </row>
    <row r="45" spans="1:6" x14ac:dyDescent="0.25">
      <c r="A45" s="11"/>
      <c r="B45" s="11"/>
      <c r="C45" s="11"/>
      <c r="D45" s="11"/>
      <c r="E45" s="11"/>
      <c r="F45" s="11"/>
    </row>
    <row r="46" spans="1:6" x14ac:dyDescent="0.25">
      <c r="A46" s="87" t="s">
        <v>45</v>
      </c>
      <c r="B46" s="88"/>
      <c r="C46" s="88"/>
      <c r="D46" s="88"/>
      <c r="E46" s="88"/>
      <c r="F46" s="89"/>
    </row>
    <row r="47" spans="1:6" x14ac:dyDescent="0.25">
      <c r="A47" s="90" t="s">
        <v>46</v>
      </c>
      <c r="B47" s="91"/>
      <c r="C47" s="92"/>
      <c r="D47" s="93"/>
      <c r="E47" s="94"/>
      <c r="F47" s="95"/>
    </row>
    <row r="48" spans="1:6" x14ac:dyDescent="0.25">
      <c r="A48" s="96" t="s">
        <v>47</v>
      </c>
      <c r="B48" s="91"/>
      <c r="C48" s="362" t="s">
        <v>48</v>
      </c>
      <c r="D48" s="362"/>
      <c r="E48" s="96" t="s">
        <v>49</v>
      </c>
      <c r="F48" s="89"/>
    </row>
    <row r="49" spans="1:6" x14ac:dyDescent="0.25">
      <c r="A49" s="96"/>
      <c r="B49" s="91"/>
      <c r="C49" s="97"/>
      <c r="D49" s="97"/>
      <c r="E49" s="96"/>
      <c r="F49" s="89"/>
    </row>
    <row r="50" spans="1:6" hidden="1" outlineLevel="1" x14ac:dyDescent="0.25">
      <c r="A50" s="98" t="s">
        <v>50</v>
      </c>
      <c r="B50" s="99"/>
      <c r="C50" s="100" t="s">
        <v>51</v>
      </c>
      <c r="D50" s="101"/>
      <c r="E50" s="102" t="s">
        <v>52</v>
      </c>
      <c r="F50" s="103"/>
    </row>
    <row r="51" spans="1:6" hidden="1" outlineLevel="1" x14ac:dyDescent="0.25">
      <c r="A51" s="104" t="s">
        <v>47</v>
      </c>
      <c r="B51" s="99"/>
      <c r="C51" s="367" t="s">
        <v>53</v>
      </c>
      <c r="D51" s="367"/>
      <c r="E51" s="104" t="s">
        <v>49</v>
      </c>
      <c r="F51" s="103"/>
    </row>
    <row r="52" spans="1:6" hidden="1" outlineLevel="1" x14ac:dyDescent="0.25">
      <c r="A52" s="104"/>
      <c r="B52" s="99"/>
      <c r="C52" s="100"/>
      <c r="D52" s="100"/>
      <c r="E52" s="100"/>
      <c r="F52" s="105"/>
    </row>
    <row r="53" spans="1:6" collapsed="1" x14ac:dyDescent="0.25">
      <c r="A53" s="87" t="s">
        <v>54</v>
      </c>
      <c r="B53" s="87"/>
      <c r="C53" s="88"/>
      <c r="D53" s="88"/>
      <c r="E53" s="88"/>
      <c r="F53" s="89"/>
    </row>
    <row r="54" spans="1:6" x14ac:dyDescent="0.25">
      <c r="A54" s="90" t="s">
        <v>46</v>
      </c>
      <c r="B54" s="91"/>
      <c r="C54" s="92"/>
      <c r="D54" s="106"/>
      <c r="E54" s="94"/>
      <c r="F54" s="16"/>
    </row>
    <row r="55" spans="1:6" x14ac:dyDescent="0.25">
      <c r="A55" s="96" t="s">
        <v>47</v>
      </c>
      <c r="B55" s="91"/>
      <c r="C55" s="362" t="s">
        <v>48</v>
      </c>
      <c r="D55" s="362"/>
      <c r="E55" s="96" t="s">
        <v>49</v>
      </c>
      <c r="F55" s="11"/>
    </row>
  </sheetData>
  <mergeCells count="13">
    <mergeCell ref="A30:F30"/>
    <mergeCell ref="C21:D21"/>
    <mergeCell ref="D23:E23"/>
    <mergeCell ref="C25:C26"/>
    <mergeCell ref="D25:D26"/>
    <mergeCell ref="A29:F29"/>
    <mergeCell ref="C55:D55"/>
    <mergeCell ref="A31:F31"/>
    <mergeCell ref="D34:D36"/>
    <mergeCell ref="E34:E36"/>
    <mergeCell ref="F34:F36"/>
    <mergeCell ref="C48:D48"/>
    <mergeCell ref="C51:D51"/>
  </mergeCells>
  <pageMargins left="0.7" right="0.52" top="0.47" bottom="0.53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Свод САМОТЛОР</vt:lpstr>
      <vt:lpstr>График_Самотлор</vt:lpstr>
      <vt:lpstr>Шкала</vt:lpstr>
      <vt:lpstr>Форма КС-2</vt:lpstr>
      <vt:lpstr>Форма КС-3</vt:lpstr>
      <vt:lpstr>'Свод САМОТЛОР'!Область_печати</vt:lpstr>
      <vt:lpstr>'Форма КС-2'!Область_печати</vt:lpstr>
      <vt:lpstr>'Форма КС-3'!Область_печати</vt:lpstr>
      <vt:lpstr>Шкала!Область_печати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2024-12-18T05:02:30Z</dcterms:modified>
</cp:coreProperties>
</file>